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/chart49.xml" ContentType="application/vnd.openxmlformats-officedocument.drawingml.chart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docProps/custom.xml" ContentType="application/vnd.openxmlformats-officedocument.custom-properties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25.xml" ContentType="application/vnd.openxmlformats-officedocument.drawing+xml"/>
  <Override PartName="/xl/charts/chart39.xml" ContentType="application/vnd.openxmlformats-officedocument.drawingml.chart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/chart46.xml" ContentType="application/vnd.openxmlformats-officedocument.drawingml.chart+xml"/>
  <Default Extension="vml" ContentType="application/vnd.openxmlformats-officedocument.vmlDrawing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omments1.xml" ContentType="application/vnd.openxmlformats-officedocument.spreadsheetml.comments+xml"/>
  <Override PartName="/xl/charts/chart44.xml" ContentType="application/vnd.openxmlformats-officedocument.drawingml.chart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drawings/drawing44.xml" ContentType="application/vnd.openxmlformats-officedocument.drawing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charts/chart21.xml" ContentType="application/vnd.openxmlformats-officedocument.drawingml.chart+xml"/>
  <Override PartName="/xl/charts/chart50.xml" ContentType="application/vnd.openxmlformats-officedocument.drawingml.char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16.xml" ContentType="application/vnd.openxmlformats-officedocument.drawing+xml"/>
  <Override PartName="/xl/drawings/drawing34.xml" ContentType="application/vnd.openxmlformats-officedocument.drawing+xml"/>
  <Override PartName="/xl/charts/chart48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975" yWindow="255" windowWidth="12525" windowHeight="11760" tabRatio="784"/>
  </bookViews>
  <sheets>
    <sheet name="Coversheet" sheetId="64" r:id="rId1"/>
    <sheet name="NPRACH AWGN Case1.1 Rep2 2.5us" sheetId="129" r:id="rId2"/>
    <sheet name="NPRACH AWGN Case1.2 Rep2 5us" sheetId="130" r:id="rId3"/>
    <sheet name="NPRACH AWGN Case1.3 Rep2 2.5us" sheetId="131" r:id="rId4"/>
    <sheet name="NPRACH AWGN Case1.4 Rep2 5us" sheetId="132" r:id="rId5"/>
    <sheet name="NPRACH AWGN Case2.1 Rep8 2.5us" sheetId="133" r:id="rId6"/>
    <sheet name="NPRACH AWGN Case2.2 Rep8 5us" sheetId="134" r:id="rId7"/>
    <sheet name="NPRACH AWGN Case2.3 Rep8 2.5us" sheetId="135" r:id="rId8"/>
    <sheet name="NPRACH AWGN Case2.4 Rep8 5us" sheetId="136" r:id="rId9"/>
    <sheet name="NPRACH AWGN Case3.1 Rep32 2.5us" sheetId="137" r:id="rId10"/>
    <sheet name="NPRACH AWGN Case3.2 Rep32 5us" sheetId="138" r:id="rId11"/>
    <sheet name="NPRACH AWGN Case3.3 Rep32 2.5us" sheetId="139" r:id="rId12"/>
    <sheet name="NPRACH AWGN Case3.4 Rep32 5us" sheetId="140" r:id="rId13"/>
    <sheet name="NPRACH EPA1 Case1.1 Rep2 2.5us" sheetId="141" r:id="rId14"/>
    <sheet name="NPRACH EPA1 Case1.2 Rep2 5us" sheetId="142" r:id="rId15"/>
    <sheet name="NPRACH EPA1 Case1.3 Rep2 2.5us" sheetId="143" r:id="rId16"/>
    <sheet name="NPRACH EPA1 Case1.4 Rep2 5us" sheetId="144" r:id="rId17"/>
    <sheet name="NPRACH EPA1 Case2.1 Rep8 2.5us" sheetId="145" r:id="rId18"/>
    <sheet name="NPRACH EPA1 Case2.2 Rep8 5us" sheetId="146" r:id="rId19"/>
    <sheet name="NPRACH EPA1 Case2.3 Rep8 2.5us" sheetId="147" r:id="rId20"/>
    <sheet name="NPRACH EPA1 Case2.4 Rep8 5us" sheetId="148" r:id="rId21"/>
    <sheet name="NPRACH EPA1 Case3.1 Rep32 2.5us" sheetId="149" r:id="rId22"/>
    <sheet name="NPRACH EPA1 Case3.2 Rep32 5us" sheetId="150" r:id="rId23"/>
    <sheet name="NPRACH EPA1 Case3.3 Rep32 2.5us" sheetId="151" r:id="rId24"/>
    <sheet name="NPRACH EPA1 Case3.4 Rep32 5us" sheetId="152" r:id="rId25"/>
    <sheet name="NPUSCH format1 Case1.1 Rep 1" sheetId="31" r:id="rId26"/>
    <sheet name="NPUSCH format1 Case1.2 Rep 16" sheetId="126" r:id="rId27"/>
    <sheet name="NPUSCH format1 Case1.3 Rep 64" sheetId="127" r:id="rId28"/>
    <sheet name="NPUSCH format1 Case2.1 Rep 1" sheetId="75" r:id="rId29"/>
    <sheet name="NPUSCH format1 Case2.2 Rep 16" sheetId="76" r:id="rId30"/>
    <sheet name="NPUSCH format1 Case2.3 Rep 64" sheetId="77" r:id="rId31"/>
    <sheet name="NPUSCH format1 Case3.1 Rep 2" sheetId="78" r:id="rId32"/>
    <sheet name="NPUSCH format1 Case3.2 Rep 16" sheetId="79" r:id="rId33"/>
    <sheet name="NPUSCH format1 Case3.3 Rep 64" sheetId="80" r:id="rId34"/>
    <sheet name="NPUSCH format1 Case4.1 Rep 2" sheetId="81" r:id="rId35"/>
    <sheet name="NPUSCH format1 Case4.2 Rep 16" sheetId="82" r:id="rId36"/>
    <sheet name="NPUSCH format1 Case4.3 Rep 64" sheetId="83" r:id="rId37"/>
    <sheet name="NPUSCH format1 Case5.1 Rep 2" sheetId="84" r:id="rId38"/>
    <sheet name="NPUSCH format1 Case5.2 Rep 16" sheetId="85" r:id="rId39"/>
    <sheet name="NPUSCH format1 Case5.3 Rep 64" sheetId="86" r:id="rId40"/>
    <sheet name="NPUSCH format2 Case1.1 Rep 1" sheetId="65" r:id="rId41"/>
    <sheet name="NPUSCH format2 Case1.1 Rep 16" sheetId="45" r:id="rId42"/>
    <sheet name="NPUSCH format2 Case1.1 Rep  64" sheetId="153" r:id="rId43"/>
    <sheet name="NPUSCH format2 Case1.2 Rep 1" sheetId="16" r:id="rId44"/>
    <sheet name="NPUSCH format2 Case1.2 Rep 16" sheetId="49" r:id="rId45"/>
    <sheet name="NPUSCH format2 Case1.2 Rep 64" sheetId="66" r:id="rId46"/>
    <sheet name="NPUSCH format2 Case2.1 Rep 1" sheetId="122" r:id="rId47"/>
    <sheet name="NPUSCH format2 Case2.1 Rep 16" sheetId="24" r:id="rId48"/>
    <sheet name="NPUSCH format2 Case2.1 Rep 64" sheetId="55" r:id="rId49"/>
    <sheet name="NPUSCH format2 Case2.2 Rep 1" sheetId="56" r:id="rId50"/>
    <sheet name="NPUSCH format2 Case2.2 Rep 16" sheetId="57" r:id="rId51"/>
    <sheet name="NPUSCH format2 Case2.2 Rep 64" sheetId="25" r:id="rId52"/>
  </sheets>
  <calcPr calcId="125725"/>
</workbook>
</file>

<file path=xl/calcChain.xml><?xml version="1.0" encoding="utf-8"?>
<calcChain xmlns="http://schemas.openxmlformats.org/spreadsheetml/2006/main">
  <c r="N77" i="153"/>
  <c r="M77"/>
  <c r="L77"/>
  <c r="K77"/>
  <c r="J77"/>
  <c r="I77"/>
  <c r="H77"/>
  <c r="G77"/>
  <c r="F77"/>
  <c r="E77"/>
  <c r="D77"/>
  <c r="C77"/>
  <c r="B77"/>
  <c r="D4"/>
  <c r="C4"/>
  <c r="B4"/>
  <c r="A1"/>
  <c r="C77" i="55" l="1"/>
  <c r="C77" i="24"/>
  <c r="C77" i="122"/>
  <c r="C77" i="16"/>
  <c r="C77" i="45"/>
  <c r="C77" i="65"/>
  <c r="B57" i="129"/>
  <c r="A1" i="127" l="1"/>
  <c r="A1" i="126"/>
  <c r="A1" i="152"/>
  <c r="A1" i="151"/>
  <c r="A1" i="150"/>
  <c r="A1" i="149"/>
  <c r="A1" i="148"/>
  <c r="A1" i="147"/>
  <c r="A1" i="146"/>
  <c r="A1" i="145"/>
  <c r="A1" i="144"/>
  <c r="A1" i="143"/>
  <c r="A1" i="142"/>
  <c r="A1" i="141"/>
  <c r="A1" i="140"/>
  <c r="A1" i="139"/>
  <c r="A1" i="138"/>
  <c r="A1" i="137"/>
  <c r="A1" i="136"/>
  <c r="A1" i="135"/>
  <c r="A1" i="134"/>
  <c r="A1" i="133"/>
  <c r="N57" i="152"/>
  <c r="M57"/>
  <c r="L57"/>
  <c r="K57"/>
  <c r="J57"/>
  <c r="I57"/>
  <c r="H57"/>
  <c r="G57"/>
  <c r="F57"/>
  <c r="E57"/>
  <c r="D57"/>
  <c r="B57"/>
  <c r="N57" i="151"/>
  <c r="M57"/>
  <c r="L57"/>
  <c r="K57"/>
  <c r="J57"/>
  <c r="I57"/>
  <c r="H57"/>
  <c r="G57"/>
  <c r="F57"/>
  <c r="E57"/>
  <c r="D57"/>
  <c r="B57"/>
  <c r="N57" i="150"/>
  <c r="M57"/>
  <c r="L57"/>
  <c r="K57"/>
  <c r="J57"/>
  <c r="I57"/>
  <c r="H57"/>
  <c r="G57"/>
  <c r="F57"/>
  <c r="E57"/>
  <c r="D57"/>
  <c r="B57"/>
  <c r="N57" i="149"/>
  <c r="M57"/>
  <c r="L57"/>
  <c r="K57"/>
  <c r="J57"/>
  <c r="I57"/>
  <c r="H57"/>
  <c r="G57"/>
  <c r="F57"/>
  <c r="E57"/>
  <c r="D57"/>
  <c r="B57"/>
  <c r="N57" i="148"/>
  <c r="M57"/>
  <c r="L57"/>
  <c r="K57"/>
  <c r="J57"/>
  <c r="I57"/>
  <c r="H57"/>
  <c r="G57"/>
  <c r="F57"/>
  <c r="E57"/>
  <c r="D57"/>
  <c r="B57"/>
  <c r="N57" i="147"/>
  <c r="M57"/>
  <c r="L57"/>
  <c r="K57"/>
  <c r="J57"/>
  <c r="I57"/>
  <c r="H57"/>
  <c r="G57"/>
  <c r="F57"/>
  <c r="E57"/>
  <c r="D57"/>
  <c r="B57"/>
  <c r="N57" i="146"/>
  <c r="M57"/>
  <c r="L57"/>
  <c r="K57"/>
  <c r="J57"/>
  <c r="I57"/>
  <c r="H57"/>
  <c r="G57"/>
  <c r="F57"/>
  <c r="E57"/>
  <c r="D57"/>
  <c r="B57"/>
  <c r="N57" i="145"/>
  <c r="M57"/>
  <c r="L57"/>
  <c r="K57"/>
  <c r="J57"/>
  <c r="I57"/>
  <c r="H57"/>
  <c r="G57"/>
  <c r="F57"/>
  <c r="E57"/>
  <c r="D57"/>
  <c r="B57"/>
  <c r="N77" i="144"/>
  <c r="M77"/>
  <c r="L77"/>
  <c r="K77"/>
  <c r="J77"/>
  <c r="I77"/>
  <c r="H77"/>
  <c r="G77"/>
  <c r="F77"/>
  <c r="E77"/>
  <c r="D77"/>
  <c r="B77"/>
  <c r="N77" i="143"/>
  <c r="M77"/>
  <c r="L77"/>
  <c r="K77"/>
  <c r="J77"/>
  <c r="I77"/>
  <c r="H77"/>
  <c r="G77"/>
  <c r="F77"/>
  <c r="E77"/>
  <c r="D77"/>
  <c r="B77"/>
  <c r="N77" i="142"/>
  <c r="M77"/>
  <c r="L77"/>
  <c r="K77"/>
  <c r="J77"/>
  <c r="I77"/>
  <c r="H77"/>
  <c r="G77"/>
  <c r="F77"/>
  <c r="E77"/>
  <c r="D77"/>
  <c r="B77"/>
  <c r="N77" i="141"/>
  <c r="M77"/>
  <c r="L77"/>
  <c r="K77"/>
  <c r="J77"/>
  <c r="I77"/>
  <c r="H77"/>
  <c r="G77"/>
  <c r="F77"/>
  <c r="E77"/>
  <c r="D77"/>
  <c r="B77"/>
  <c r="N57" i="140"/>
  <c r="M57"/>
  <c r="L57"/>
  <c r="K57"/>
  <c r="J57"/>
  <c r="I57"/>
  <c r="H57"/>
  <c r="G57"/>
  <c r="F57"/>
  <c r="E57"/>
  <c r="D57"/>
  <c r="B57"/>
  <c r="N57" i="139"/>
  <c r="M57"/>
  <c r="L57"/>
  <c r="K57"/>
  <c r="J57"/>
  <c r="I57"/>
  <c r="H57"/>
  <c r="G57"/>
  <c r="F57"/>
  <c r="E57"/>
  <c r="D57"/>
  <c r="B57"/>
  <c r="N57" i="138"/>
  <c r="M57"/>
  <c r="L57"/>
  <c r="K57"/>
  <c r="J57"/>
  <c r="I57"/>
  <c r="H57"/>
  <c r="G57"/>
  <c r="F57"/>
  <c r="E57"/>
  <c r="D57"/>
  <c r="B57"/>
  <c r="N57" i="137"/>
  <c r="M57"/>
  <c r="L57"/>
  <c r="K57"/>
  <c r="J57"/>
  <c r="I57"/>
  <c r="H57"/>
  <c r="G57"/>
  <c r="F57"/>
  <c r="E57"/>
  <c r="D57"/>
  <c r="B57"/>
  <c r="N57" i="136"/>
  <c r="M57"/>
  <c r="L57"/>
  <c r="K57"/>
  <c r="J57"/>
  <c r="I57"/>
  <c r="H57"/>
  <c r="G57"/>
  <c r="F57"/>
  <c r="E57"/>
  <c r="D57"/>
  <c r="B57"/>
  <c r="N57" i="135"/>
  <c r="M57"/>
  <c r="L57"/>
  <c r="K57"/>
  <c r="J57"/>
  <c r="I57"/>
  <c r="H57"/>
  <c r="G57"/>
  <c r="F57"/>
  <c r="E57"/>
  <c r="D57"/>
  <c r="B57"/>
  <c r="N57" i="134"/>
  <c r="M57"/>
  <c r="L57"/>
  <c r="K57"/>
  <c r="J57"/>
  <c r="I57"/>
  <c r="H57"/>
  <c r="G57"/>
  <c r="F57"/>
  <c r="E57"/>
  <c r="D57"/>
  <c r="B57"/>
  <c r="N57" i="133"/>
  <c r="M57"/>
  <c r="L57"/>
  <c r="K57"/>
  <c r="J57"/>
  <c r="I57"/>
  <c r="H57"/>
  <c r="G57"/>
  <c r="F57"/>
  <c r="E57"/>
  <c r="D57"/>
  <c r="B57"/>
  <c r="A1" i="132"/>
  <c r="A1" i="131"/>
  <c r="N57" i="132"/>
  <c r="M57"/>
  <c r="L57"/>
  <c r="K57"/>
  <c r="J57"/>
  <c r="I57"/>
  <c r="H57"/>
  <c r="G57"/>
  <c r="F57"/>
  <c r="E57"/>
  <c r="D57"/>
  <c r="B57"/>
  <c r="N57" i="131"/>
  <c r="M57"/>
  <c r="L57"/>
  <c r="K57"/>
  <c r="J57"/>
  <c r="I57"/>
  <c r="H57"/>
  <c r="G57"/>
  <c r="F57"/>
  <c r="E57"/>
  <c r="D57"/>
  <c r="B57"/>
  <c r="A1" i="130"/>
  <c r="A1" i="129"/>
  <c r="N57" i="130"/>
  <c r="M57"/>
  <c r="L57"/>
  <c r="K57"/>
  <c r="J57"/>
  <c r="I57"/>
  <c r="H57"/>
  <c r="G57"/>
  <c r="F57"/>
  <c r="E57"/>
  <c r="D57"/>
  <c r="B57"/>
  <c r="N57" i="129"/>
  <c r="M57"/>
  <c r="L57"/>
  <c r="K57"/>
  <c r="J57"/>
  <c r="I57"/>
  <c r="H57"/>
  <c r="G57"/>
  <c r="F57"/>
  <c r="E57"/>
  <c r="D57"/>
  <c r="G39" i="64"/>
  <c r="G42"/>
  <c r="G38"/>
  <c r="G41"/>
  <c r="F39"/>
  <c r="F42"/>
  <c r="F38"/>
  <c r="F41"/>
  <c r="F37"/>
  <c r="F40"/>
  <c r="B77" i="75"/>
  <c r="P77" i="127"/>
  <c r="O77"/>
  <c r="N77"/>
  <c r="M77"/>
  <c r="L77"/>
  <c r="K77"/>
  <c r="J77"/>
  <c r="I77"/>
  <c r="H77"/>
  <c r="G77"/>
  <c r="F77"/>
  <c r="E77"/>
  <c r="D77"/>
  <c r="C77"/>
  <c r="B77"/>
  <c r="N2"/>
  <c r="C77" i="76"/>
  <c r="D77"/>
  <c r="E77"/>
  <c r="F77"/>
  <c r="G77"/>
  <c r="H77"/>
  <c r="I77"/>
  <c r="J77"/>
  <c r="K77"/>
  <c r="L77"/>
  <c r="M77"/>
  <c r="N77"/>
  <c r="O77"/>
  <c r="P77"/>
  <c r="P77" i="126"/>
  <c r="O77"/>
  <c r="N77"/>
  <c r="M77"/>
  <c r="L77"/>
  <c r="K77"/>
  <c r="J77"/>
  <c r="I77"/>
  <c r="H77"/>
  <c r="G77"/>
  <c r="F77"/>
  <c r="E77"/>
  <c r="D77"/>
  <c r="C77"/>
  <c r="B77"/>
  <c r="N2"/>
  <c r="D4" i="127" l="1"/>
  <c r="D4" i="149"/>
  <c r="D4" i="133"/>
  <c r="D4" i="143"/>
  <c r="B4" i="141"/>
  <c r="D4" i="150"/>
  <c r="C4"/>
  <c r="D4" i="145"/>
  <c r="C4" i="140"/>
  <c r="D4" i="139"/>
  <c r="C4"/>
  <c r="D4" i="138"/>
  <c r="C4" i="137"/>
  <c r="D4" i="135"/>
  <c r="C4" i="133"/>
  <c r="D4" i="132"/>
  <c r="C4" i="131"/>
  <c r="B4"/>
  <c r="B4" i="133"/>
  <c r="B4" i="134"/>
  <c r="C4" i="138"/>
  <c r="B4" i="139"/>
  <c r="B4" i="140"/>
  <c r="B4" i="144"/>
  <c r="B4" i="147"/>
  <c r="B4" i="149"/>
  <c r="D4" i="131"/>
  <c r="C4" i="134"/>
  <c r="B4" i="151"/>
  <c r="D4"/>
  <c r="B4" i="152"/>
  <c r="D4"/>
  <c r="C4" i="132"/>
  <c r="C4" i="135"/>
  <c r="D4" i="136"/>
  <c r="C4" i="142"/>
  <c r="D4"/>
  <c r="B4" i="143"/>
  <c r="B4" i="145"/>
  <c r="C4"/>
  <c r="B4" i="146"/>
  <c r="B4" i="148"/>
  <c r="B4" i="150"/>
  <c r="B4" i="127"/>
  <c r="B4" i="129"/>
  <c r="B4" i="130"/>
  <c r="B4" i="132"/>
  <c r="B4" i="135"/>
  <c r="B4" i="137"/>
  <c r="B4" i="138"/>
  <c r="C4" i="141"/>
  <c r="B4" i="142"/>
  <c r="C4" i="143"/>
  <c r="C4" i="144"/>
  <c r="D4"/>
  <c r="C4" i="146"/>
  <c r="C4" i="147"/>
  <c r="C4" i="148"/>
  <c r="C4" i="152"/>
  <c r="C4" i="151"/>
  <c r="C4" i="149"/>
  <c r="D4" i="148"/>
  <c r="D4" i="147"/>
  <c r="D4" i="146"/>
  <c r="D4" i="141"/>
  <c r="D4" i="140"/>
  <c r="D4" i="137"/>
  <c r="C4" i="136"/>
  <c r="B4"/>
  <c r="D4" i="134"/>
  <c r="D4" i="130"/>
  <c r="C4"/>
  <c r="D4" i="129"/>
  <c r="C4"/>
  <c r="C4" i="127"/>
  <c r="B4" i="126"/>
  <c r="D4"/>
  <c r="C4"/>
  <c r="G63" i="64" l="1"/>
  <c r="G62"/>
  <c r="G61"/>
  <c r="G60"/>
  <c r="G59"/>
  <c r="G58"/>
  <c r="G57"/>
  <c r="G56"/>
  <c r="G55"/>
  <c r="H55"/>
  <c r="G54"/>
  <c r="G53"/>
  <c r="G52"/>
  <c r="F53"/>
  <c r="F54"/>
  <c r="F55"/>
  <c r="F56"/>
  <c r="F57"/>
  <c r="F58"/>
  <c r="G51"/>
  <c r="G50"/>
  <c r="G49"/>
  <c r="G48"/>
  <c r="G47"/>
  <c r="G46"/>
  <c r="G45"/>
  <c r="G44"/>
  <c r="G43"/>
  <c r="G40"/>
  <c r="G37"/>
  <c r="F63"/>
  <c r="F62"/>
  <c r="A1" i="25"/>
  <c r="A1" i="57"/>
  <c r="A1" i="56"/>
  <c r="A1" i="55"/>
  <c r="A1" i="24"/>
  <c r="A1" i="122"/>
  <c r="A1" i="66"/>
  <c r="A1" i="49"/>
  <c r="A1" i="16"/>
  <c r="A1" i="45"/>
  <c r="A1" i="65"/>
  <c r="A1" i="86"/>
  <c r="A1" i="85"/>
  <c r="A1" i="84"/>
  <c r="A1" i="83"/>
  <c r="A1" i="82"/>
  <c r="A1" i="81"/>
  <c r="A1" i="80"/>
  <c r="A1" i="79"/>
  <c r="A1" i="78"/>
  <c r="A1" i="77"/>
  <c r="A1" i="76"/>
  <c r="A1" i="75"/>
  <c r="A1" i="31"/>
  <c r="F61" i="64"/>
  <c r="F60"/>
  <c r="F59"/>
  <c r="F52"/>
  <c r="F51"/>
  <c r="F50"/>
  <c r="F49"/>
  <c r="F48"/>
  <c r="F47"/>
  <c r="F46"/>
  <c r="F45"/>
  <c r="F44"/>
  <c r="F43"/>
  <c r="D77" i="83"/>
  <c r="B77"/>
  <c r="W44" i="64" l="1"/>
  <c r="W47"/>
  <c r="W46"/>
  <c r="W45"/>
  <c r="W43"/>
  <c r="W42"/>
  <c r="W41"/>
  <c r="W40"/>
  <c r="W51"/>
  <c r="W50"/>
  <c r="W49"/>
  <c r="W39"/>
  <c r="X63"/>
  <c r="W60"/>
  <c r="X37"/>
  <c r="Y49"/>
  <c r="X49"/>
  <c r="X51"/>
  <c r="W59"/>
  <c r="W38"/>
  <c r="Y63"/>
  <c r="W37"/>
  <c r="X52"/>
  <c r="W58"/>
  <c r="W53"/>
  <c r="Y55"/>
  <c r="X56"/>
  <c r="X62"/>
  <c r="W52"/>
  <c r="X55"/>
  <c r="W57"/>
  <c r="Y59"/>
  <c r="X60"/>
  <c r="Y54"/>
  <c r="W55"/>
  <c r="W56"/>
  <c r="X59"/>
  <c r="W61"/>
  <c r="Y58"/>
  <c r="Y62"/>
  <c r="Y48"/>
  <c r="Y53"/>
  <c r="X54"/>
  <c r="Y57"/>
  <c r="X58"/>
  <c r="Y50"/>
  <c r="Y52"/>
  <c r="X53"/>
  <c r="W54"/>
  <c r="Y56"/>
  <c r="X57"/>
  <c r="Y60"/>
  <c r="X61"/>
  <c r="W62"/>
  <c r="Y61"/>
  <c r="Y37"/>
  <c r="X50"/>
  <c r="Y51"/>
  <c r="Y38"/>
  <c r="Y39"/>
  <c r="Y40"/>
  <c r="Y41"/>
  <c r="Y42"/>
  <c r="Y43"/>
  <c r="Y44"/>
  <c r="Y45"/>
  <c r="Y46"/>
  <c r="Y47"/>
  <c r="X48"/>
  <c r="X38"/>
  <c r="X39"/>
  <c r="X40"/>
  <c r="X41"/>
  <c r="X42"/>
  <c r="X43"/>
  <c r="X44"/>
  <c r="X45"/>
  <c r="X46"/>
  <c r="X47"/>
  <c r="W48"/>
  <c r="W63"/>
  <c r="C77" i="57"/>
  <c r="N77" i="122"/>
  <c r="M77"/>
  <c r="L77"/>
  <c r="K77"/>
  <c r="J77"/>
  <c r="I77"/>
  <c r="H77"/>
  <c r="G77"/>
  <c r="F77"/>
  <c r="E77"/>
  <c r="D77"/>
  <c r="B77"/>
  <c r="C77" i="49"/>
  <c r="D4" i="122" l="1"/>
  <c r="B4"/>
  <c r="C4"/>
  <c r="P77" i="86"/>
  <c r="O77"/>
  <c r="N77"/>
  <c r="M77"/>
  <c r="L77"/>
  <c r="K77"/>
  <c r="J77"/>
  <c r="I77"/>
  <c r="H77"/>
  <c r="G77"/>
  <c r="F77"/>
  <c r="E77"/>
  <c r="D77"/>
  <c r="C77"/>
  <c r="B77"/>
  <c r="N2"/>
  <c r="P77" i="85"/>
  <c r="O77"/>
  <c r="N77"/>
  <c r="M77"/>
  <c r="L77"/>
  <c r="K77"/>
  <c r="J77"/>
  <c r="I77"/>
  <c r="H77"/>
  <c r="G77"/>
  <c r="F77"/>
  <c r="E77"/>
  <c r="D77"/>
  <c r="C77"/>
  <c r="B77"/>
  <c r="N2"/>
  <c r="P77" i="84"/>
  <c r="O77"/>
  <c r="N77"/>
  <c r="M77"/>
  <c r="L77"/>
  <c r="K77"/>
  <c r="J77"/>
  <c r="I77"/>
  <c r="H77"/>
  <c r="G77"/>
  <c r="F77"/>
  <c r="E77"/>
  <c r="D77"/>
  <c r="C77"/>
  <c r="B77"/>
  <c r="N2"/>
  <c r="P77" i="83"/>
  <c r="O77"/>
  <c r="N77"/>
  <c r="M77"/>
  <c r="L77"/>
  <c r="K77"/>
  <c r="J77"/>
  <c r="I77"/>
  <c r="H77"/>
  <c r="G77"/>
  <c r="F77"/>
  <c r="E77"/>
  <c r="C77"/>
  <c r="N2"/>
  <c r="P77" i="82"/>
  <c r="O77"/>
  <c r="N77"/>
  <c r="M77"/>
  <c r="L77"/>
  <c r="K77"/>
  <c r="J77"/>
  <c r="I77"/>
  <c r="H77"/>
  <c r="G77"/>
  <c r="F77"/>
  <c r="E77"/>
  <c r="D77"/>
  <c r="C77"/>
  <c r="B77"/>
  <c r="N2"/>
  <c r="P77" i="81"/>
  <c r="O77"/>
  <c r="N77"/>
  <c r="M77"/>
  <c r="L77"/>
  <c r="K77"/>
  <c r="J77"/>
  <c r="I77"/>
  <c r="H77"/>
  <c r="G77"/>
  <c r="F77"/>
  <c r="E77"/>
  <c r="D77"/>
  <c r="C77"/>
  <c r="B77"/>
  <c r="N2"/>
  <c r="P77" i="80"/>
  <c r="O77"/>
  <c r="N77"/>
  <c r="M77"/>
  <c r="L77"/>
  <c r="K77"/>
  <c r="J77"/>
  <c r="I77"/>
  <c r="H77"/>
  <c r="G77"/>
  <c r="F77"/>
  <c r="E77"/>
  <c r="D77"/>
  <c r="C77"/>
  <c r="B77"/>
  <c r="N2"/>
  <c r="P77" i="79"/>
  <c r="O77"/>
  <c r="N77"/>
  <c r="M77"/>
  <c r="L77"/>
  <c r="K77"/>
  <c r="J77"/>
  <c r="I77"/>
  <c r="H77"/>
  <c r="G77"/>
  <c r="F77"/>
  <c r="E77"/>
  <c r="D77"/>
  <c r="C77"/>
  <c r="B77"/>
  <c r="N2"/>
  <c r="P77" i="78"/>
  <c r="O77"/>
  <c r="N77"/>
  <c r="M77"/>
  <c r="L77"/>
  <c r="K77"/>
  <c r="J77"/>
  <c r="I77"/>
  <c r="H77"/>
  <c r="G77"/>
  <c r="F77"/>
  <c r="E77"/>
  <c r="D77"/>
  <c r="C77"/>
  <c r="B77"/>
  <c r="N2"/>
  <c r="P77" i="77"/>
  <c r="O77"/>
  <c r="N77"/>
  <c r="M77"/>
  <c r="L77"/>
  <c r="K77"/>
  <c r="J77"/>
  <c r="I77"/>
  <c r="H77"/>
  <c r="G77"/>
  <c r="F77"/>
  <c r="E77"/>
  <c r="D77"/>
  <c r="C77"/>
  <c r="B77"/>
  <c r="N2"/>
  <c r="B77" i="76"/>
  <c r="N2"/>
  <c r="P77" i="75"/>
  <c r="O77"/>
  <c r="N77"/>
  <c r="M77"/>
  <c r="L77"/>
  <c r="K77"/>
  <c r="J77"/>
  <c r="I77"/>
  <c r="H77"/>
  <c r="G77"/>
  <c r="F77"/>
  <c r="E77"/>
  <c r="D77"/>
  <c r="C77"/>
  <c r="N2"/>
  <c r="B77" i="31"/>
  <c r="C77"/>
  <c r="D77"/>
  <c r="E77"/>
  <c r="F77"/>
  <c r="G77"/>
  <c r="H77"/>
  <c r="I77"/>
  <c r="J77"/>
  <c r="K77"/>
  <c r="L77"/>
  <c r="M77"/>
  <c r="N77"/>
  <c r="O77"/>
  <c r="P77"/>
  <c r="N77" i="66"/>
  <c r="M77"/>
  <c r="L77"/>
  <c r="K77"/>
  <c r="J77"/>
  <c r="I77"/>
  <c r="H77"/>
  <c r="G77"/>
  <c r="F77"/>
  <c r="E77"/>
  <c r="D77"/>
  <c r="C77"/>
  <c r="B77"/>
  <c r="B77" i="45"/>
  <c r="N77"/>
  <c r="M77"/>
  <c r="L77"/>
  <c r="K77"/>
  <c r="J77"/>
  <c r="I77"/>
  <c r="H77"/>
  <c r="G77"/>
  <c r="F77"/>
  <c r="E77"/>
  <c r="D77"/>
  <c r="B77" i="65"/>
  <c r="F13" i="64"/>
  <c r="D4" i="75" l="1"/>
  <c r="D4" i="77"/>
  <c r="D4" i="79"/>
  <c r="D4" i="82"/>
  <c r="D4" i="83"/>
  <c r="B4"/>
  <c r="B4" i="84"/>
  <c r="B4" i="85"/>
  <c r="B4" i="86"/>
  <c r="D4"/>
  <c r="D4" i="85"/>
  <c r="D4" i="84"/>
  <c r="C4" i="83"/>
  <c r="C4" i="84"/>
  <c r="C4" i="85"/>
  <c r="C4" i="86"/>
  <c r="D4" i="81"/>
  <c r="D4" i="80"/>
  <c r="D4" i="78"/>
  <c r="D4" i="76"/>
  <c r="C4" i="79"/>
  <c r="C4" i="80"/>
  <c r="C4" i="81"/>
  <c r="C4" i="82"/>
  <c r="B4" i="79"/>
  <c r="B4" i="80"/>
  <c r="B4" i="81"/>
  <c r="B4" i="82"/>
  <c r="C4" i="75"/>
  <c r="C4" i="76"/>
  <c r="C4" i="77"/>
  <c r="C4" i="78"/>
  <c r="B4" i="75"/>
  <c r="B4" i="76"/>
  <c r="B4" i="77"/>
  <c r="B4" i="78"/>
  <c r="B4" i="66"/>
  <c r="D4"/>
  <c r="C4"/>
  <c r="N77" i="65" l="1"/>
  <c r="M77"/>
  <c r="L77"/>
  <c r="K77"/>
  <c r="J77"/>
  <c r="I77"/>
  <c r="H77"/>
  <c r="G77"/>
  <c r="F77"/>
  <c r="E77"/>
  <c r="D77"/>
  <c r="D4" l="1"/>
  <c r="B4"/>
  <c r="C4"/>
  <c r="Y13" i="64"/>
  <c r="X13"/>
  <c r="W13"/>
  <c r="N77" i="57" l="1"/>
  <c r="M77"/>
  <c r="L77"/>
  <c r="K77"/>
  <c r="J77"/>
  <c r="I77"/>
  <c r="H77"/>
  <c r="G77"/>
  <c r="F77"/>
  <c r="E77"/>
  <c r="D77"/>
  <c r="B77"/>
  <c r="N77" i="56"/>
  <c r="M77"/>
  <c r="L77"/>
  <c r="K77"/>
  <c r="J77"/>
  <c r="I77"/>
  <c r="H77"/>
  <c r="G77"/>
  <c r="F77"/>
  <c r="E77"/>
  <c r="D77"/>
  <c r="C77"/>
  <c r="B77"/>
  <c r="N77" i="55"/>
  <c r="M77"/>
  <c r="L77"/>
  <c r="K77"/>
  <c r="J77"/>
  <c r="I77"/>
  <c r="H77"/>
  <c r="G77"/>
  <c r="F77"/>
  <c r="E77"/>
  <c r="D77"/>
  <c r="B77"/>
  <c r="N77" i="49"/>
  <c r="M77"/>
  <c r="L77"/>
  <c r="K77"/>
  <c r="J77"/>
  <c r="I77"/>
  <c r="H77"/>
  <c r="G77"/>
  <c r="F77"/>
  <c r="E77"/>
  <c r="D77"/>
  <c r="B77"/>
  <c r="D4" i="45"/>
  <c r="B4"/>
  <c r="B4" i="55" l="1"/>
  <c r="C4" i="57"/>
  <c r="D4"/>
  <c r="D4" i="56"/>
  <c r="C4"/>
  <c r="D4" i="55"/>
  <c r="B4" i="49"/>
  <c r="D4"/>
  <c r="B4" i="57"/>
  <c r="B4" i="56"/>
  <c r="C4" i="55"/>
  <c r="C4" i="49"/>
  <c r="C4" i="45"/>
  <c r="N77" i="25"/>
  <c r="M77"/>
  <c r="L77"/>
  <c r="K77"/>
  <c r="J77"/>
  <c r="I77"/>
  <c r="H77"/>
  <c r="G77"/>
  <c r="F77"/>
  <c r="E77"/>
  <c r="D77"/>
  <c r="C77"/>
  <c r="B77"/>
  <c r="N77" i="24"/>
  <c r="M77"/>
  <c r="L77"/>
  <c r="K77"/>
  <c r="J77"/>
  <c r="I77"/>
  <c r="H77"/>
  <c r="G77"/>
  <c r="F77"/>
  <c r="E77"/>
  <c r="D77"/>
  <c r="B77"/>
  <c r="M77" i="16"/>
  <c r="L77"/>
  <c r="K77"/>
  <c r="J77"/>
  <c r="I77"/>
  <c r="H77"/>
  <c r="G77"/>
  <c r="F77"/>
  <c r="E77"/>
  <c r="B77"/>
  <c r="D4" l="1"/>
  <c r="C4"/>
  <c r="B4"/>
  <c r="B4" i="24"/>
  <c r="B4" i="25"/>
  <c r="D4" i="24"/>
  <c r="D4" i="25"/>
  <c r="C4" i="24"/>
  <c r="C4" i="25"/>
  <c r="D4" i="31" l="1"/>
  <c r="B4"/>
  <c r="C4"/>
  <c r="N2"/>
</calcChain>
</file>

<file path=xl/comments1.xml><?xml version="1.0" encoding="utf-8"?>
<comments xmlns="http://schemas.openxmlformats.org/spreadsheetml/2006/main">
  <authors>
    <author>Dominique Everaere</author>
  </authors>
  <commentList>
    <comment ref="C78" authorId="0">
      <text>
        <r>
          <rPr>
            <b/>
            <sz val="9"/>
            <color indexed="81"/>
            <rFont val="Tahoma"/>
            <family val="2"/>
          </rPr>
          <t>Dominique Everaere:</t>
        </r>
        <r>
          <rPr>
            <sz val="9"/>
            <color indexed="81"/>
            <rFont val="Tahoma"/>
            <family val="2"/>
          </rPr>
          <t xml:space="preserve">
sssssssssssssssssssssssssssssssssssssss</t>
        </r>
      </text>
    </comment>
  </commentList>
</comments>
</file>

<file path=xl/sharedStrings.xml><?xml version="1.0" encoding="utf-8"?>
<sst xmlns="http://schemas.openxmlformats.org/spreadsheetml/2006/main" count="1092" uniqueCount="112">
  <si>
    <t>Ericsson</t>
  </si>
  <si>
    <t>SNR [dB]</t>
  </si>
  <si>
    <t>Tdoc number:</t>
  </si>
  <si>
    <t>Agenda item:</t>
  </si>
  <si>
    <t>Source:</t>
  </si>
  <si>
    <t>Title:</t>
  </si>
  <si>
    <t>Abstract:</t>
  </si>
  <si>
    <t>AVE</t>
  </si>
  <si>
    <t>STD</t>
  </si>
  <si>
    <t>SPAN</t>
  </si>
  <si>
    <t>SNR (dB)</t>
  </si>
  <si>
    <t>ZTE</t>
  </si>
  <si>
    <t>Huawei</t>
  </si>
  <si>
    <t>Huawei</t>
    <phoneticPr fontId="1" type="noConversion"/>
  </si>
  <si>
    <t>Company2</t>
  </si>
  <si>
    <t>Company2</t>
    <phoneticPr fontId="1" type="noConversion"/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</si>
  <si>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</si>
  <si>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</si>
  <si>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</si>
  <si>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</si>
  <si>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</si>
  <si>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</si>
  <si>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</si>
  <si>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</si>
  <si>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</si>
  <si>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</si>
  <si>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ZTE?</t>
  </si>
  <si>
    <t>TP</t>
  </si>
  <si>
    <t>Scenario</t>
  </si>
  <si>
    <t>Description</t>
  </si>
  <si>
    <t>Test
point</t>
  </si>
  <si>
    <t>Margin</t>
  </si>
  <si>
    <t>Ref. SNR</t>
  </si>
  <si>
    <t>Metric</t>
  </si>
  <si>
    <t>3GPP TSG-RAN WG4 meeting #80</t>
  </si>
  <si>
    <t>Göteborg, Sweden, 22 - 26 August, 2016</t>
  </si>
  <si>
    <t>Huawei</t>
    <phoneticPr fontId="0" type="noConversion"/>
  </si>
  <si>
    <t>ZTE</t>
    <phoneticPr fontId="0" type="noConversion"/>
  </si>
  <si>
    <t>Qualcomm</t>
    <phoneticPr fontId="0" type="noConversion"/>
  </si>
  <si>
    <t>Nokia</t>
    <phoneticPr fontId="0" type="noConversion"/>
  </si>
  <si>
    <t>Intel</t>
    <phoneticPr fontId="0" type="noConversion"/>
  </si>
  <si>
    <t>CMCC</t>
    <phoneticPr fontId="0" type="noConversion"/>
  </si>
  <si>
    <t>Company1</t>
    <phoneticPr fontId="0" type="noConversion"/>
  </si>
  <si>
    <t>Max TP</t>
    <phoneticPr fontId="1" type="noConversion"/>
  </si>
  <si>
    <t>70% TP</t>
    <phoneticPr fontId="43" type="noConversion"/>
  </si>
  <si>
    <t>NPRACH</t>
    <phoneticPr fontId="0" type="noConversion"/>
  </si>
  <si>
    <t>NPUSCH format 2</t>
    <phoneticPr fontId="1" type="noConversion"/>
  </si>
  <si>
    <t>NPUSCH format 1</t>
    <phoneticPr fontId="1" type="noConversion"/>
  </si>
  <si>
    <t>Fraction of NPUSCH format 1 maximum throughput</t>
    <phoneticPr fontId="1" type="noConversion"/>
  </si>
  <si>
    <t>Huawei</t>
    <phoneticPr fontId="1" type="noConversion"/>
  </si>
  <si>
    <t>Summary of simulation results for NB-IoT BS demodulation requirement</t>
    <phoneticPr fontId="1" type="noConversion"/>
  </si>
  <si>
    <t>Summary of the NB-IoT BS simulation results</t>
    <phoneticPr fontId="1" type="noConversion"/>
  </si>
  <si>
    <t xml:space="preserve">This sheet summarizes the NB-IoT BS demodulation simulation results in static channel condition in order to align the companies receiver performance.  </t>
    <phoneticPr fontId="1" type="noConversion"/>
  </si>
  <si>
    <t>NPUSCH format 2 Case1.1 ACK missed detection probability 180KHz Single-tone 3.75KHz Repetition=1 EPA5 1x2</t>
    <phoneticPr fontId="1" type="noConversion"/>
  </si>
  <si>
    <t>NPUSCH format 2 Case1.1 ACK missed detection probability 180KHz Single-tone 3.75KHz Repetition=16 EPA5 1x2</t>
    <phoneticPr fontId="1" type="noConversion"/>
  </si>
  <si>
    <t>NPUSCH format 2 Case1.1 ACK missed detection probability 180KHz Single-tone 3.75KHz Repetition=64 EPA5 1x2</t>
    <phoneticPr fontId="1" type="noConversion"/>
  </si>
  <si>
    <t>NPUSCH format 2 Case1.2 NACK to ACK probability 180KHz Single-tone 3.75KHz Repetition=64 EPA5 1x2</t>
    <phoneticPr fontId="1" type="noConversion"/>
  </si>
  <si>
    <t>NPUSCH format 2 Case1.2 NACK to ACK probability 180KHz Single-tone 3.75KHz Repetition=1 EPA5 1x2</t>
    <phoneticPr fontId="1" type="noConversion"/>
  </si>
  <si>
    <t>NPUSCH format 2 Case1.2 NACK to ACK probability 180KHz Single-tone 3.75KHz Repetition=16 EPA5 1x2</t>
    <phoneticPr fontId="1" type="noConversion"/>
  </si>
  <si>
    <t>NPUSCH format 2 Case2.1 ACK missed detection probability 180KHz Single-tone 15KHz Repetition=1 EPA5 1x2</t>
    <phoneticPr fontId="1" type="noConversion"/>
  </si>
  <si>
    <t>NPUSCH format 2 Case2.1 ACK missed detection probability 180KHz Single-tone 15KHz Repetition=16 EPA5 1x2</t>
    <phoneticPr fontId="1" type="noConversion"/>
  </si>
  <si>
    <t>NPUSCH format 2 Case2.1 ACK missed detection probability 180KHz Single-tone 15KHz Repetition=64 EPA5 1x2</t>
    <phoneticPr fontId="1" type="noConversion"/>
  </si>
  <si>
    <t>NPUSCH format 2 Case2.2 NACK to ACK probability 180KHz Single-tone 15KHz Repetition=1 EPA5 1x2</t>
    <phoneticPr fontId="1" type="noConversion"/>
  </si>
  <si>
    <t>NPUSCH format 2 Case2.2 NACK to ACK probability 180KHz Single-tone 15KHz Repetition=16 EPA5 1x2</t>
    <phoneticPr fontId="1" type="noConversion"/>
  </si>
  <si>
    <t>NPUSCH format 2 Case2.2 NACK to ACK probability 180KHz Single-tone 15KHz Repetition=64 EPA5 1x2</t>
    <phoneticPr fontId="1" type="noConversion"/>
  </si>
  <si>
    <t xml:space="preserve"> ACK missed detection probability</t>
    <phoneticPr fontId="1" type="noConversion"/>
  </si>
  <si>
    <t>NACK to ACK probability</t>
    <phoneticPr fontId="1" type="noConversion"/>
  </si>
  <si>
    <t>ACK missed detection probability</t>
    <phoneticPr fontId="1" type="noConversion"/>
  </si>
  <si>
    <t>NACK to ACK probability</t>
    <phoneticPr fontId="1" type="noConversion"/>
  </si>
  <si>
    <t>6.7.4.2</t>
    <phoneticPr fontId="1" type="noConversion"/>
  </si>
  <si>
    <t>R4-166484</t>
    <phoneticPr fontId="1" type="noConversion"/>
  </si>
  <si>
    <t xml:space="preserve">Missed detection rate with false alarm rate (0.1%) within 2.5us
</t>
    <phoneticPr fontId="1" type="noConversion"/>
  </si>
  <si>
    <t xml:space="preserve">Missed detection rate with false alarm rate (0.1%) within 5us
</t>
    <phoneticPr fontId="1" type="noConversion"/>
  </si>
  <si>
    <t>NPRACH AWGN Case 1.1 0Hz repetition = 2 1x2 (Cell-ID=0 and signature=0) with 2.5us</t>
    <phoneticPr fontId="1" type="noConversion"/>
  </si>
  <si>
    <t>NPRACH AWGN Case 1.2 0Hz repetition = 2 1x2 (Cell-ID=0 and signature=0) with 5us</t>
    <phoneticPr fontId="1" type="noConversion"/>
  </si>
  <si>
    <t>NPRACH AWGN Case 1.3 0Hz repetition = 2 1x2 (random Cell-ID and random signature) with 2.5us</t>
    <phoneticPr fontId="1" type="noConversion"/>
  </si>
  <si>
    <t>NPRACH AWGN Case 1.4 0Hz repetition = 2 1x2  (random Cell-ID and random signature) with 5us</t>
    <phoneticPr fontId="1" type="noConversion"/>
  </si>
  <si>
    <t>NPRACH AWGN Case 2.1 0Hz repetition = 8 1x2 (Cell-ID=0 and signature=0) with 2.5us</t>
    <phoneticPr fontId="1" type="noConversion"/>
  </si>
  <si>
    <t>NPRACH AWGN Case 2.2 0Hz repetition = 8 1x2 (Cell-ID=0 and signature=0) with 5us</t>
    <phoneticPr fontId="1" type="noConversion"/>
  </si>
  <si>
    <t>NPRACH AWGN Case 2.3 0Hz repetition = 8 1x2 (random Cell-ID and random signature) with 2.5us</t>
    <phoneticPr fontId="1" type="noConversion"/>
  </si>
  <si>
    <t>NPRACH AWGN Case 2.4 0Hz repetition = 8 1x2  (random Cell-ID and random signature) with 5us</t>
    <phoneticPr fontId="1" type="noConversion"/>
  </si>
  <si>
    <t>NPRACH AWGN Case 3.1 0Hz repetition = 32 1x2 (Cell-ID=0 and signature=0) with 2.5us</t>
    <phoneticPr fontId="1" type="noConversion"/>
  </si>
  <si>
    <t>NPRACH AWGN Case 3.2 0Hz repetition = 32 1x2 (Cell-ID=0 and signature=0) with 5us</t>
    <phoneticPr fontId="1" type="noConversion"/>
  </si>
  <si>
    <t>NPRACH AWGN Case 3.3 0Hz repetition = 32 1x2 (random Cell-ID and random signature) with 2.5us</t>
    <phoneticPr fontId="1" type="noConversion"/>
  </si>
  <si>
    <t>NPRACH AWGN Case 3.4 0Hz repetition = 32 1x2  (random Cell-ID and random signature) with 5us</t>
    <phoneticPr fontId="1" type="noConversion"/>
  </si>
  <si>
    <t>NPRACH EPA1 Case 1.1 200Hz repetition = 2 1x2 (Cell-ID=0 and signature=0) with 2.5us</t>
    <phoneticPr fontId="1" type="noConversion"/>
  </si>
  <si>
    <t>NPRACH EPA1 Case 1.2 200Hz repetition = 2 1x2 (Cell-ID=0 and signature=0) with 5us</t>
    <phoneticPr fontId="1" type="noConversion"/>
  </si>
  <si>
    <t>NPRACH EPA1 Case 1.3 200Hz repetition = 2 1x2 (random Cell-ID and random signature) with 2.5us</t>
    <phoneticPr fontId="1" type="noConversion"/>
  </si>
  <si>
    <t>NPRACH EPA1 Case 1.4 200Hz repetition = 2 1x2  (random Cell-ID and random signature) with 5us</t>
    <phoneticPr fontId="1" type="noConversion"/>
  </si>
  <si>
    <t>NPRACH EPA1 Case 2.1 200Hz repetition = 8 1x2 (Cell-ID=0 and signature=0) with 2.5us</t>
    <phoneticPr fontId="1" type="noConversion"/>
  </si>
  <si>
    <t>NPRACH EPA1 Case 2.2 200Hz repetition = 8 1x2 (Cell-ID=0 and signature=0) with 5us</t>
    <phoneticPr fontId="1" type="noConversion"/>
  </si>
  <si>
    <t>NPRACH EPA1 Case 2.3 200Hz repetition = 8 1x2 (random Cell-ID and random signature) with 2.5us</t>
    <phoneticPr fontId="1" type="noConversion"/>
  </si>
  <si>
    <t>NPRACH EPA1 Case 2.4 200Hz repetition = 8 1x2  (random Cell-ID and random signature) with 5us</t>
    <phoneticPr fontId="1" type="noConversion"/>
  </si>
  <si>
    <t>NPRACH EPA1 Case 3.1 200Hz repetition = 32 1x2 (Cell-ID=0 and signature=0) with 2.5us</t>
    <phoneticPr fontId="1" type="noConversion"/>
  </si>
  <si>
    <t>NPRACH EPA1 Case 3.2 200Hz repetition = 32 1x2 (Cell-ID=0 and signature=0) with 5us</t>
    <phoneticPr fontId="1" type="noConversion"/>
  </si>
  <si>
    <t>NPRACH EPA1 Case 3.3 200Hz repetition = 32 1x2 (random Cell-ID and random signature) with 2.5us</t>
    <phoneticPr fontId="1" type="noConversion"/>
  </si>
  <si>
    <t>NPRACH EPA1 Case 3.4 200Hz repetition = 32 1x2  (random Cell-ID and random signature) with 5us</t>
    <phoneticPr fontId="1" type="noConversion"/>
  </si>
  <si>
    <t xml:space="preserve">NPUSCH format 1 Case 1.1 3.75KHz Single BPSK (0,1) TBS=32bits repetition =1 ETU1 1x2 </t>
    <phoneticPr fontId="1" type="noConversion"/>
  </si>
  <si>
    <t xml:space="preserve">NPUSCH format 1 Case 1.2 3.75KHz Single BPSK (0,1) TBS=32bits repetition =16 ETU1 1x2 </t>
    <phoneticPr fontId="1" type="noConversion"/>
  </si>
  <si>
    <t xml:space="preserve">NPUSCH format 1 Case 1.3 3.75KHz Single BPSK (0,1) TBS=32bits repetition =64 ETU1 1x2 </t>
    <phoneticPr fontId="1" type="noConversion"/>
  </si>
  <si>
    <t xml:space="preserve">NPUSCH format 1 Case 2.1 15KHz Single BPSK (0,1) TBS=32bits repetition =1 ETU1 1x2 </t>
    <phoneticPr fontId="1" type="noConversion"/>
  </si>
  <si>
    <t xml:space="preserve">NPUSCH format 1 Case 2.2 15KHz Single BPSK (0,1) TBS=32bits repetition =16 ETU1 1x2 </t>
    <phoneticPr fontId="1" type="noConversion"/>
  </si>
  <si>
    <t xml:space="preserve">NPUSCH format 1 Case 2.3 15KHz Single BPSK (0,1) TBS=32bits repetition =64 ETU1 1x2 </t>
    <phoneticPr fontId="1" type="noConversion"/>
  </si>
  <si>
    <t xml:space="preserve">NPUSCH format 1 Case 3.1 Multi-tone(12) QPSK (9,0) TBS=136bits repetition =2 ETU1 1x2 </t>
    <phoneticPr fontId="1" type="noConversion"/>
  </si>
  <si>
    <t xml:space="preserve">NPUSCH format 1 Case 3.2 Multi-tone(12) QPSK (9,0) TBS=136bits repetition =16 ETU1 1x2 </t>
    <phoneticPr fontId="1" type="noConversion"/>
  </si>
  <si>
    <t xml:space="preserve">NPUSCH format 1 Case 3.3 Multi-tone(12) QPSK (9,0) TBS=136bits repetition =64 ETU1 1x2 </t>
    <phoneticPr fontId="1" type="noConversion"/>
  </si>
  <si>
    <t xml:space="preserve">NPUSCH format 1 Case 4.1 Multi-tone(6) QPSK (7,0) TBS=104bits repetition =2 ETU1 1x2 </t>
    <phoneticPr fontId="1" type="noConversion"/>
  </si>
  <si>
    <t xml:space="preserve">NPUSCH format 1 Case 4.2 Multi-tone(6) QPSK (7,0) TBS=104bits repetition =16 ETU1 1x2 </t>
    <phoneticPr fontId="1" type="noConversion"/>
  </si>
  <si>
    <t xml:space="preserve">NPUSCH format 1 Case 4.3 Multi-tone(6) QPSK (7,0) TBS=104bits repetition =64 ETU1 1x2 </t>
    <phoneticPr fontId="1" type="noConversion"/>
  </si>
  <si>
    <t xml:space="preserve">NPUSCH format 1 Case 5.1 Multi-tone(3) QPSK (3,0) TBS=40bits repetition =2 ETU1 1x2 </t>
    <phoneticPr fontId="1" type="noConversion"/>
  </si>
  <si>
    <t xml:space="preserve">NPUSCH format 1 Case 5.2 Multi-tone(3) QPSK (3,0) TBS=40bits repetition =16 ETU1 1x2 </t>
    <phoneticPr fontId="1" type="noConversion"/>
  </si>
  <si>
    <t xml:space="preserve">NPUSCH format 1 Case 5.3 Multi-tone(3) QPSK (3,0) TBS=40bits repetition =64 ETU1 1x2 </t>
    <phoneticPr fontId="1" type="noConversion"/>
  </si>
</sst>
</file>

<file path=xl/styles.xml><?xml version="1.0" encoding="utf-8"?>
<styleSheet xmlns="http://schemas.openxmlformats.org/spreadsheetml/2006/main">
  <numFmts count="5">
    <numFmt numFmtId="164" formatCode="0.0"/>
    <numFmt numFmtId="165" formatCode="0_ "/>
    <numFmt numFmtId="166" formatCode="0.0\ %"/>
    <numFmt numFmtId="167" formatCode="0.00_ "/>
    <numFmt numFmtId="168" formatCode="0.0000_ "/>
  </numFmts>
  <fonts count="4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.5"/>
      <color theme="1"/>
      <name val="Arial"/>
      <family val="2"/>
    </font>
    <font>
      <b/>
      <sz val="10"/>
      <color theme="1"/>
      <name val="Arial"/>
      <family val="2"/>
    </font>
    <font>
      <sz val="9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6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4">
    <xf numFmtId="0" fontId="0" fillId="0" borderId="0" xfId="0"/>
    <xf numFmtId="0" fontId="0" fillId="0" borderId="0" xfId="0" applyAlignment="1">
      <alignment wrapText="1"/>
    </xf>
    <xf numFmtId="0" fontId="2" fillId="0" borderId="0" xfId="1">
      <alignment vertical="center"/>
    </xf>
    <xf numFmtId="0" fontId="39" fillId="0" borderId="0" xfId="91">
      <alignment vertical="center"/>
    </xf>
    <xf numFmtId="164" fontId="40" fillId="0" borderId="17" xfId="2" applyNumberFormat="1" applyFont="1" applyFill="1" applyBorder="1" applyAlignment="1">
      <alignment horizontal="center" vertical="center"/>
    </xf>
    <xf numFmtId="164" fontId="42" fillId="0" borderId="19" xfId="2" applyNumberFormat="1" applyFont="1" applyFill="1" applyBorder="1" applyAlignment="1">
      <alignment horizontal="center" vertical="center"/>
    </xf>
    <xf numFmtId="0" fontId="40" fillId="0" borderId="11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/>
    </xf>
    <xf numFmtId="0" fontId="0" fillId="0" borderId="0" xfId="0" applyAlignment="1"/>
    <xf numFmtId="164" fontId="40" fillId="0" borderId="16" xfId="2" applyNumberFormat="1" applyFont="1" applyFill="1" applyBorder="1" applyAlignment="1">
      <alignment vertical="center"/>
    </xf>
    <xf numFmtId="9" fontId="40" fillId="0" borderId="11" xfId="2" applyNumberFormat="1" applyFont="1" applyFill="1" applyBorder="1" applyAlignment="1">
      <alignment horizontal="right" vertical="center"/>
    </xf>
    <xf numFmtId="10" fontId="40" fillId="0" borderId="11" xfId="2" applyNumberFormat="1" applyFont="1" applyFill="1" applyBorder="1" applyAlignment="1">
      <alignment vertical="center"/>
    </xf>
    <xf numFmtId="49" fontId="40" fillId="0" borderId="11" xfId="2" applyNumberFormat="1" applyFont="1" applyFill="1" applyBorder="1" applyAlignment="1">
      <alignment horizontal="center" vertical="center"/>
    </xf>
    <xf numFmtId="164" fontId="40" fillId="0" borderId="27" xfId="2" applyNumberFormat="1" applyFont="1" applyFill="1" applyBorder="1" applyAlignment="1">
      <alignment horizontal="center" vertical="center"/>
    </xf>
    <xf numFmtId="164" fontId="40" fillId="0" borderId="26" xfId="2" applyNumberFormat="1" applyFont="1" applyFill="1" applyBorder="1" applyAlignment="1">
      <alignment vertical="center"/>
    </xf>
    <xf numFmtId="164" fontId="40" fillId="0" borderId="25" xfId="2" applyNumberFormat="1" applyFont="1" applyFill="1" applyBorder="1" applyAlignment="1">
      <alignment vertical="center"/>
    </xf>
    <xf numFmtId="164" fontId="40" fillId="0" borderId="24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64" fontId="40" fillId="0" borderId="21" xfId="2" applyNumberFormat="1" applyFont="1" applyFill="1" applyBorder="1" applyAlignment="1">
      <alignment vertical="center"/>
    </xf>
    <xf numFmtId="164" fontId="40" fillId="0" borderId="20" xfId="2" applyNumberFormat="1" applyFont="1" applyFill="1" applyBorder="1" applyAlignment="1">
      <alignment vertical="center"/>
    </xf>
    <xf numFmtId="164" fontId="42" fillId="0" borderId="23" xfId="2" applyNumberFormat="1" applyFont="1" applyFill="1" applyBorder="1" applyAlignment="1">
      <alignment horizontal="center" vertical="center"/>
    </xf>
    <xf numFmtId="164" fontId="40" fillId="0" borderId="22" xfId="2" applyNumberFormat="1" applyFont="1" applyFill="1" applyBorder="1" applyAlignment="1">
      <alignment horizontal="center" vertical="center"/>
    </xf>
    <xf numFmtId="164" fontId="40" fillId="0" borderId="20" xfId="2" applyNumberFormat="1" applyFont="1" applyFill="1" applyBorder="1" applyAlignment="1">
      <alignment horizontal="center" vertical="center"/>
    </xf>
    <xf numFmtId="164" fontId="40" fillId="0" borderId="12" xfId="2" applyNumberFormat="1" applyFont="1" applyFill="1" applyBorder="1" applyAlignment="1">
      <alignment horizontal="center" vertical="center"/>
    </xf>
    <xf numFmtId="164" fontId="40" fillId="0" borderId="0" xfId="2" applyNumberFormat="1" applyFont="1" applyFill="1" applyBorder="1" applyAlignment="1">
      <alignment vertical="center"/>
    </xf>
    <xf numFmtId="164" fontId="40" fillId="0" borderId="14" xfId="2" applyNumberFormat="1" applyFont="1" applyFill="1" applyBorder="1" applyAlignment="1">
      <alignment horizontal="center" vertical="center"/>
    </xf>
    <xf numFmtId="164" fontId="40" fillId="0" borderId="11" xfId="2" applyNumberFormat="1" applyFont="1" applyFill="1" applyBorder="1" applyAlignment="1">
      <alignment horizontal="center" vertical="center"/>
    </xf>
    <xf numFmtId="164" fontId="41" fillId="0" borderId="16" xfId="42" applyNumberFormat="1" applyFont="1" applyFill="1" applyBorder="1"/>
    <xf numFmtId="164" fontId="41" fillId="0" borderId="15" xfId="42" applyNumberFormat="1" applyFont="1" applyFill="1" applyBorder="1"/>
    <xf numFmtId="164" fontId="40" fillId="0" borderId="15" xfId="2" applyNumberFormat="1" applyFont="1" applyFill="1" applyBorder="1" applyAlignment="1">
      <alignment vertical="center"/>
    </xf>
    <xf numFmtId="164" fontId="40" fillId="0" borderId="15" xfId="42" applyNumberFormat="1" applyFont="1" applyFill="1" applyBorder="1"/>
    <xf numFmtId="164" fontId="40" fillId="0" borderId="14" xfId="42" applyNumberFormat="1" applyFont="1" applyFill="1" applyBorder="1"/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0" fontId="3" fillId="0" borderId="0" xfId="2"/>
    <xf numFmtId="1" fontId="3" fillId="0" borderId="0" xfId="2" applyNumberFormat="1"/>
    <xf numFmtId="0" fontId="3" fillId="0" borderId="0" xfId="39" applyFont="1"/>
    <xf numFmtId="165" fontId="3" fillId="0" borderId="0" xfId="39" applyNumberFormat="1"/>
    <xf numFmtId="0" fontId="3" fillId="0" borderId="0" xfId="39"/>
    <xf numFmtId="0" fontId="4" fillId="0" borderId="0" xfId="39" applyFont="1"/>
    <xf numFmtId="11" fontId="3" fillId="0" borderId="0" xfId="2" applyNumberFormat="1"/>
    <xf numFmtId="10" fontId="3" fillId="0" borderId="0" xfId="39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3" fillId="0" borderId="0" xfId="40" applyFont="1" applyAlignment="1">
      <alignment horizontal="right"/>
    </xf>
    <xf numFmtId="2" fontId="3" fillId="0" borderId="0" xfId="40" applyNumberFormat="1" applyFont="1" applyAlignment="1">
      <alignment horizontal="right"/>
    </xf>
    <xf numFmtId="166" fontId="3" fillId="0" borderId="0" xfId="2" applyNumberFormat="1"/>
    <xf numFmtId="164" fontId="3" fillId="0" borderId="0" xfId="40" applyNumberFormat="1"/>
    <xf numFmtId="0" fontId="4" fillId="0" borderId="0" xfId="40" applyFont="1"/>
    <xf numFmtId="9" fontId="4" fillId="0" borderId="0" xfId="40" applyNumberFormat="1" applyFont="1"/>
    <xf numFmtId="0" fontId="3" fillId="0" borderId="0" xfId="40" applyAlignment="1">
      <alignment horizontal="right" textRotation="90"/>
    </xf>
    <xf numFmtId="0" fontId="3" fillId="0" borderId="0" xfId="40" applyFont="1" applyAlignment="1">
      <alignment horizontal="right" textRotation="90"/>
    </xf>
    <xf numFmtId="10" fontId="3" fillId="24" borderId="0" xfId="2" applyNumberFormat="1" applyFill="1"/>
    <xf numFmtId="10" fontId="3" fillId="24" borderId="0" xfId="2" applyNumberFormat="1" applyFill="1" applyBorder="1"/>
    <xf numFmtId="166" fontId="3" fillId="24" borderId="0" xfId="39" applyNumberFormat="1" applyFill="1"/>
    <xf numFmtId="10" fontId="3" fillId="24" borderId="0" xfId="39" applyNumberFormat="1" applyFill="1"/>
    <xf numFmtId="10" fontId="3" fillId="24" borderId="0" xfId="39" applyNumberFormat="1" applyFill="1" applyAlignment="1"/>
    <xf numFmtId="0" fontId="3" fillId="0" borderId="0" xfId="2" applyNumberFormat="1" applyFont="1" applyAlignment="1">
      <alignment horizontal="left"/>
    </xf>
    <xf numFmtId="164" fontId="3" fillId="0" borderId="0" xfId="40" applyNumberFormat="1" applyFont="1"/>
    <xf numFmtId="165" fontId="3" fillId="0" borderId="0" xfId="40" applyNumberFormat="1" applyAlignment="1"/>
    <xf numFmtId="165" fontId="3" fillId="0" borderId="0" xfId="40" applyNumberFormat="1" applyFont="1"/>
    <xf numFmtId="0" fontId="3" fillId="0" borderId="0" xfId="40" applyFont="1"/>
    <xf numFmtId="10" fontId="3" fillId="0" borderId="0" xfId="40" applyNumberFormat="1" applyAlignment="1"/>
    <xf numFmtId="0" fontId="3" fillId="0" borderId="0" xfId="2"/>
    <xf numFmtId="1" fontId="3" fillId="0" borderId="0" xfId="2" applyNumberFormat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3" fillId="0" borderId="0" xfId="2"/>
    <xf numFmtId="165" fontId="3" fillId="0" borderId="0" xfId="39" applyNumberFormat="1"/>
    <xf numFmtId="9" fontId="4" fillId="0" borderId="0" xfId="39" applyNumberFormat="1" applyFont="1"/>
    <xf numFmtId="164" fontId="3" fillId="0" borderId="0" xfId="39" applyNumberFormat="1"/>
    <xf numFmtId="0" fontId="4" fillId="0" borderId="0" xfId="39" applyFon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64" fontId="3" fillId="0" borderId="0" xfId="39" applyNumberFormat="1" applyFont="1" applyBorder="1"/>
    <xf numFmtId="0" fontId="3" fillId="0" borderId="0" xfId="2"/>
    <xf numFmtId="1" fontId="3" fillId="0" borderId="0" xfId="2" applyNumberFormat="1"/>
    <xf numFmtId="0" fontId="3" fillId="0" borderId="0" xfId="39" applyFont="1"/>
    <xf numFmtId="165" fontId="3" fillId="0" borderId="0" xfId="39" applyNumberFormat="1"/>
    <xf numFmtId="9" fontId="4" fillId="0" borderId="0" xfId="39" applyNumberFormat="1" applyFont="1"/>
    <xf numFmtId="164" fontId="3" fillId="0" borderId="0" xfId="39" applyNumberForma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64" fontId="3" fillId="0" borderId="0" xfId="39" applyNumberFormat="1" applyFont="1" applyBorder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4" fillId="0" borderId="0" xfId="39" applyFont="1"/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41" applyFont="1" applyBorder="1" applyAlignment="1">
      <alignment horizontal="center" textRotation="90"/>
    </xf>
    <xf numFmtId="0" fontId="3" fillId="0" borderId="15" xfId="41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7" xfId="2" applyNumberFormat="1" applyFont="1" applyFill="1" applyBorder="1" applyAlignment="1">
      <alignment horizontal="center" textRotation="90"/>
    </xf>
    <xf numFmtId="10" fontId="4" fillId="25" borderId="18" xfId="2" applyNumberFormat="1" applyFont="1" applyFill="1" applyBorder="1" applyAlignment="1">
      <alignment horizontal="center" textRotation="90"/>
    </xf>
    <xf numFmtId="0" fontId="3" fillId="0" borderId="12" xfId="2" applyFont="1" applyFill="1" applyBorder="1" applyAlignment="1">
      <alignment vertical="center"/>
    </xf>
    <xf numFmtId="0" fontId="3" fillId="0" borderId="11" xfId="2" applyFont="1" applyFill="1" applyBorder="1" applyAlignment="1">
      <alignment vertical="center"/>
    </xf>
    <xf numFmtId="164" fontId="40" fillId="0" borderId="10" xfId="2" applyNumberFormat="1" applyFont="1" applyFill="1" applyBorder="1" applyAlignment="1">
      <alignment horizontal="center" vertical="center"/>
    </xf>
    <xf numFmtId="164" fontId="40" fillId="0" borderId="28" xfId="2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vertical="center"/>
    </xf>
    <xf numFmtId="10" fontId="4" fillId="0" borderId="0" xfId="39" applyNumberFormat="1" applyFont="1"/>
    <xf numFmtId="167" fontId="3" fillId="24" borderId="0" xfId="2" applyNumberFormat="1" applyFill="1"/>
    <xf numFmtId="164" fontId="42" fillId="0" borderId="29" xfId="2" applyNumberFormat="1" applyFont="1" applyFill="1" applyBorder="1" applyAlignment="1">
      <alignment horizontal="center" vertical="center"/>
    </xf>
    <xf numFmtId="0" fontId="3" fillId="24" borderId="0" xfId="2" applyNumberFormat="1" applyFill="1"/>
    <xf numFmtId="0" fontId="3" fillId="0" borderId="13" xfId="2" applyFont="1" applyFill="1" applyBorder="1" applyAlignment="1">
      <alignment vertical="center"/>
    </xf>
    <xf numFmtId="0" fontId="40" fillId="0" borderId="13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 wrapText="1"/>
    </xf>
    <xf numFmtId="10" fontId="39" fillId="0" borderId="0" xfId="91" applyNumberFormat="1">
      <alignment vertical="center"/>
    </xf>
    <xf numFmtId="164" fontId="40" fillId="0" borderId="0" xfId="42" applyNumberFormat="1" applyFont="1" applyFill="1" applyBorder="1"/>
    <xf numFmtId="164" fontId="41" fillId="0" borderId="0" xfId="42" applyNumberFormat="1" applyFont="1" applyFill="1" applyBorder="1"/>
    <xf numFmtId="164" fontId="41" fillId="0" borderId="21" xfId="42" applyNumberFormat="1" applyFont="1" applyFill="1" applyBorder="1"/>
    <xf numFmtId="164" fontId="40" fillId="0" borderId="20" xfId="42" applyNumberFormat="1" applyFont="1" applyFill="1" applyBorder="1"/>
    <xf numFmtId="0" fontId="0" fillId="0" borderId="0" xfId="0"/>
    <xf numFmtId="0" fontId="0" fillId="0" borderId="0" xfId="0"/>
    <xf numFmtId="0" fontId="3" fillId="0" borderId="0" xfId="2"/>
    <xf numFmtId="168" fontId="3" fillId="24" borderId="0" xfId="2" applyNumberFormat="1" applyFill="1"/>
  </cellXfs>
  <cellStyles count="96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92"/>
    <cellStyle name="Normal 3" xfId="93"/>
    <cellStyle name="Normal 3 2" xfId="95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Normal_FDD" xfId="42"/>
    <cellStyle name="アクセント 1" xfId="43"/>
    <cellStyle name="アクセント 2" xfId="44"/>
    <cellStyle name="アクセント 3" xfId="45"/>
    <cellStyle name="アクセント 4" xfId="46"/>
    <cellStyle name="アクセント 5" xfId="47"/>
    <cellStyle name="アクセント 6" xfId="48"/>
    <cellStyle name="タイトル" xfId="49"/>
    <cellStyle name="チェック セル" xfId="50"/>
    <cellStyle name="どちらでもない" xfId="51"/>
    <cellStyle name="メモ" xfId="52"/>
    <cellStyle name="リンク セル" xfId="53"/>
    <cellStyle name="표준_(20081216) PHICH_alignment_results" xfId="78"/>
    <cellStyle name="入力" xfId="85"/>
    <cellStyle name="出力" xfId="61"/>
    <cellStyle name="好 2" xfId="63"/>
    <cellStyle name="差 2" xfId="60"/>
    <cellStyle name="常规 2" xfId="1"/>
    <cellStyle name="常规 3" xfId="2"/>
    <cellStyle name="常规 4" xfId="91"/>
    <cellStyle name="常规 4 2" xfId="94"/>
    <cellStyle name="强调文字颜色 1 2" xfId="79"/>
    <cellStyle name="强调文字颜色 2 2" xfId="80"/>
    <cellStyle name="强调文字颜色 3 2" xfId="81"/>
    <cellStyle name="强调文字颜色 4 2" xfId="82"/>
    <cellStyle name="强调文字颜色 5 2" xfId="83"/>
    <cellStyle name="强调文字颜色 6 2" xfId="84"/>
    <cellStyle name="悪い" xfId="62"/>
    <cellStyle name="标题 1 2" xfId="55"/>
    <cellStyle name="标题 2 2" xfId="56"/>
    <cellStyle name="标题 3 2" xfId="57"/>
    <cellStyle name="标题 4 2" xfId="58"/>
    <cellStyle name="标题 5" xfId="54"/>
    <cellStyle name="检查单元格 2" xfId="68"/>
    <cellStyle name="標準_Sheet1" xfId="59"/>
    <cellStyle name="汇总 2" xfId="64"/>
    <cellStyle name="注释 2" xfId="90"/>
    <cellStyle name="良い" xfId="77"/>
    <cellStyle name="見出し 1" xfId="69"/>
    <cellStyle name="見出し 2" xfId="70"/>
    <cellStyle name="見出し 3" xfId="71"/>
    <cellStyle name="見出し 4" xfId="72"/>
    <cellStyle name="解释性文本 2" xfId="73"/>
    <cellStyle name="計算" xfId="67"/>
    <cellStyle name="説明文" xfId="89"/>
    <cellStyle name="警告文" xfId="74"/>
    <cellStyle name="警告文本 2" xfId="75"/>
    <cellStyle name="计算 2" xfId="66"/>
    <cellStyle name="输入 2" xfId="88"/>
    <cellStyle name="输出 2" xfId="87"/>
    <cellStyle name="适中 2" xfId="86"/>
    <cellStyle name="链接单元格 2" xfId="76"/>
    <cellStyle name="集計" xfId="65"/>
  </cellStyles>
  <dxfs count="0"/>
  <tableStyles count="0" defaultTableStyle="TableStyleMedium9" defaultPivotStyle="PivotStyleLight16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2"/>
          <c:h val="0.83439663448081758"/>
        </c:manualLayout>
      </c:layout>
      <c:scatterChart>
        <c:scatterStyle val="lineMarker"/>
        <c:ser>
          <c:idx val="0"/>
          <c:order val="0"/>
          <c:tx>
            <c:strRef>
              <c:f>'NPRACH AWGN Case1.1 Rep2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2.5us'!$B$36:$B$56</c:f>
              <c:numCache>
                <c:formatCode>0.00%</c:formatCode>
                <c:ptCount val="21"/>
                <c:pt idx="9">
                  <c:v>0.11629999999999996</c:v>
                </c:pt>
                <c:pt idx="10">
                  <c:v>3.9300000000000002E-2</c:v>
                </c:pt>
                <c:pt idx="11">
                  <c:v>8.2999999999999741E-3</c:v>
                </c:pt>
                <c:pt idx="12">
                  <c:v>1.2999999999999678E-3</c:v>
                </c:pt>
              </c:numCache>
            </c:numRef>
          </c:yVal>
        </c:ser>
        <c:ser>
          <c:idx val="1"/>
          <c:order val="1"/>
          <c:tx>
            <c:strRef>
              <c:f>'NPRACH AWGN Case1.1 Rep2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Case1.1 Rep2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Case1.1 Rep2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Case1.1 Rep2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Case1.1 Rep2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Case1.1 Rep2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Case1.1 Rep2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Case1.1 Rep2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Case1.1 Rep2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Case1.1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Rep2 2.5us'!$K$36:$K$56</c:f>
              <c:numCache>
                <c:formatCode>0.00%</c:formatCode>
                <c:ptCount val="21"/>
              </c:numCache>
            </c:numRef>
          </c:yVal>
        </c:ser>
        <c:axId val="214427520"/>
        <c:axId val="214462464"/>
      </c:scatterChart>
      <c:valAx>
        <c:axId val="214427520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99"/>
              <c:y val="0.944800307604864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462464"/>
        <c:crossesAt val="1.0000000000000067E-4"/>
        <c:crossBetween val="midCat"/>
      </c:valAx>
      <c:valAx>
        <c:axId val="21446246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2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42752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28"/>
          <c:y val="7.2187059420120311E-2"/>
          <c:w val="0.10792841353429536"/>
          <c:h val="0.38576255637948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98"/>
          <c:h val="0.83439663448081791"/>
        </c:manualLayout>
      </c:layout>
      <c:scatterChart>
        <c:scatterStyle val="lineMarker"/>
        <c:ser>
          <c:idx val="0"/>
          <c:order val="0"/>
          <c:tx>
            <c:strRef>
              <c:f>'NPRACH AWGN Case1.2 Rep2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5us'!$B$36:$B$56</c:f>
              <c:numCache>
                <c:formatCode>0.00%</c:formatCode>
                <c:ptCount val="21"/>
                <c:pt idx="9">
                  <c:v>1.3900000000000023E-2</c:v>
                </c:pt>
                <c:pt idx="10">
                  <c:v>1.8000000000000238E-3</c:v>
                </c:pt>
                <c:pt idx="11">
                  <c:v>9.9999999999988987E-5</c:v>
                </c:pt>
                <c:pt idx="12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'NPRACH AWGN Case1.2 Rep2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Case1.2 Rep2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Case1.2 Rep2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Case1.2 Rep2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Case1.2 Rep2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Case1.2 Rep2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Case1.2 Rep2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Case1.2 Rep2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Case1.2 Rep2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Case1.2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Rep2 5us'!$K$36:$K$56</c:f>
              <c:numCache>
                <c:formatCode>0.00%</c:formatCode>
                <c:ptCount val="21"/>
              </c:numCache>
            </c:numRef>
          </c:yVal>
        </c:ser>
        <c:axId val="214907904"/>
        <c:axId val="214926464"/>
      </c:scatterChart>
      <c:valAx>
        <c:axId val="21490790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33"/>
              <c:y val="0.944800307604864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926464"/>
        <c:crossesAt val="1.0000000000000071E-4"/>
        <c:crossBetween val="midCat"/>
      </c:valAx>
      <c:valAx>
        <c:axId val="21492646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2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90790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73"/>
          <c:y val="7.2187059420120311E-2"/>
          <c:w val="0.10792841353429536"/>
          <c:h val="0.3857625563794837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98"/>
          <c:h val="0.83439663448081791"/>
        </c:manualLayout>
      </c:layout>
      <c:scatterChart>
        <c:scatterStyle val="lineMarker"/>
        <c:ser>
          <c:idx val="0"/>
          <c:order val="0"/>
          <c:tx>
            <c:strRef>
              <c:f>'NPRACH AWGN Case1.3 Rep2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2.5us'!$B$36:$B$56</c:f>
              <c:numCache>
                <c:formatCode>0.00%</c:formatCode>
                <c:ptCount val="21"/>
                <c:pt idx="9">
                  <c:v>0.124</c:v>
                </c:pt>
                <c:pt idx="10">
                  <c:v>4.2200000000000015E-2</c:v>
                </c:pt>
                <c:pt idx="11">
                  <c:v>8.80000000000003E-3</c:v>
                </c:pt>
                <c:pt idx="12">
                  <c:v>1.3999999999999568E-3</c:v>
                </c:pt>
              </c:numCache>
            </c:numRef>
          </c:yVal>
        </c:ser>
        <c:ser>
          <c:idx val="1"/>
          <c:order val="1"/>
          <c:tx>
            <c:strRef>
              <c:f>'NPRACH AWGN Case1.3 Rep2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Case1.3 Rep2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Case1.3 Rep2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Case1.3 Rep2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Case1.3 Rep2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Case1.3 Rep2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Case1.3 Rep2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Case1.3 Rep2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Case1.3 Rep2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Case1.3 Rep2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Case1.3 Rep2 2.5us'!$K$36:$K$56</c:f>
              <c:numCache>
                <c:formatCode>0.00%</c:formatCode>
                <c:ptCount val="21"/>
              </c:numCache>
            </c:numRef>
          </c:yVal>
        </c:ser>
        <c:axId val="215155072"/>
        <c:axId val="215156992"/>
      </c:scatterChart>
      <c:valAx>
        <c:axId val="21515507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33"/>
              <c:y val="0.944800307604864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156992"/>
        <c:crossesAt val="1.0000000000000071E-4"/>
        <c:crossBetween val="midCat"/>
      </c:valAx>
      <c:valAx>
        <c:axId val="21515699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2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15507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73"/>
          <c:y val="7.2187059420120311E-2"/>
          <c:w val="0.10792841353429536"/>
          <c:h val="0.3857625563794837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76"/>
          <c:h val="0.83439663448081813"/>
        </c:manualLayout>
      </c:layout>
      <c:scatterChart>
        <c:scatterStyle val="lineMarker"/>
        <c:ser>
          <c:idx val="0"/>
          <c:order val="0"/>
          <c:tx>
            <c:strRef>
              <c:f>'NPRACH AWGN Case1.4 Rep2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5us'!$B$36:$B$56</c:f>
              <c:numCache>
                <c:formatCode>0.00%</c:formatCode>
                <c:ptCount val="21"/>
                <c:pt idx="9">
                  <c:v>1.6199999999999992E-2</c:v>
                </c:pt>
                <c:pt idx="10">
                  <c:v>1.3999999999999568E-3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'NPRACH AWGN Case1.4 Rep2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Case1.4 Rep2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Case1.4 Rep2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Case1.4 Rep2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Case1.4 Rep2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Case1.4 Rep2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Case1.4 Rep2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Case1.4 Rep2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Case1.4 Rep2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Case1.4 Rep2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Case1.4 Rep2 5us'!$K$36:$K$56</c:f>
              <c:numCache>
                <c:formatCode>0.00%</c:formatCode>
                <c:ptCount val="21"/>
              </c:numCache>
            </c:numRef>
          </c:yVal>
        </c:ser>
        <c:axId val="215492096"/>
        <c:axId val="215494016"/>
      </c:scatterChart>
      <c:valAx>
        <c:axId val="21549209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66"/>
              <c:y val="0.944800307604864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494016"/>
        <c:crossesAt val="1.0000000000000078E-4"/>
        <c:crossBetween val="midCat"/>
      </c:valAx>
      <c:valAx>
        <c:axId val="215494016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25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49209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95"/>
          <c:y val="7.2187059420120311E-2"/>
          <c:w val="0.10792841353429536"/>
          <c:h val="0.385762556379483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44" r="0.75000000000000344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43"/>
          <c:h val="0.83439663448081836"/>
        </c:manualLayout>
      </c:layout>
      <c:scatterChart>
        <c:scatterStyle val="lineMarker"/>
        <c:ser>
          <c:idx val="0"/>
          <c:order val="0"/>
          <c:tx>
            <c:strRef>
              <c:f>'NPRACH AWGN Case2.1 Rep8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2.5us'!$B$36:$B$56</c:f>
              <c:numCache>
                <c:formatCode>0.00%</c:formatCode>
                <c:ptCount val="21"/>
                <c:pt idx="6">
                  <c:v>0.20720000000000005</c:v>
                </c:pt>
                <c:pt idx="7">
                  <c:v>5.7799999999999963E-2</c:v>
                </c:pt>
                <c:pt idx="8">
                  <c:v>1.3000000000000012E-2</c:v>
                </c:pt>
                <c:pt idx="9">
                  <c:v>1.0000000000000009E-3</c:v>
                </c:pt>
              </c:numCache>
            </c:numRef>
          </c:yVal>
        </c:ser>
        <c:ser>
          <c:idx val="1"/>
          <c:order val="1"/>
          <c:tx>
            <c:strRef>
              <c:f>'NPRACH AWGN Case2.1 Rep8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Case2.1 Rep8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Case2.1 Rep8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Case2.1 Rep8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Case2.1 Rep8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Case2.1 Rep8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Case2.1 Rep8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Case2.1 Rep8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Case2.1 Rep8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Case2.1 Rep8 2.5us'!$K$36:$K$56</c:f>
              <c:numCache>
                <c:formatCode>0.00%</c:formatCode>
                <c:ptCount val="21"/>
              </c:numCache>
            </c:numRef>
          </c:yVal>
        </c:ser>
        <c:axId val="215652992"/>
        <c:axId val="215876352"/>
      </c:scatterChart>
      <c:valAx>
        <c:axId val="21565299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94"/>
              <c:y val="0.944800307604865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876352"/>
        <c:crossesAt val="1.0000000000000085E-4"/>
        <c:crossBetween val="midCat"/>
      </c:valAx>
      <c:valAx>
        <c:axId val="21587635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277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65299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28"/>
          <c:y val="7.2187059420120311E-2"/>
          <c:w val="0.10792841353429536"/>
          <c:h val="0.385762556379484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2"/>
          <c:h val="0.8343966344808188"/>
        </c:manualLayout>
      </c:layout>
      <c:scatterChart>
        <c:scatterStyle val="lineMarker"/>
        <c:ser>
          <c:idx val="0"/>
          <c:order val="0"/>
          <c:tx>
            <c:strRef>
              <c:f>'NPRACH AWGN Case2.2 Rep8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5us'!$B$36:$B$56</c:f>
              <c:numCache>
                <c:formatCode>0.00%</c:formatCode>
                <c:ptCount val="21"/>
                <c:pt idx="6">
                  <c:v>8.1600000000000006E-2</c:v>
                </c:pt>
                <c:pt idx="7">
                  <c:v>3.9000000000000146E-3</c:v>
                </c:pt>
                <c:pt idx="8">
                  <c:v>9.9999999999988987E-5</c:v>
                </c:pt>
                <c:pt idx="9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'NPRACH AWGN Case2.2 Rep8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Case2.2 Rep8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Case2.2 Rep8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Case2.2 Rep8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Case2.2 Rep8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Case2.2 Rep8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Case2.2 Rep8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Case2.2 Rep8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Case2.2 Rep8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Case2.2 Rep8 5us'!$K$36:$K$56</c:f>
              <c:numCache>
                <c:formatCode>0.00%</c:formatCode>
                <c:ptCount val="21"/>
              </c:numCache>
            </c:numRef>
          </c:yVal>
        </c:ser>
        <c:axId val="216059904"/>
        <c:axId val="216061824"/>
      </c:scatterChart>
      <c:valAx>
        <c:axId val="21605990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27"/>
              <c:y val="0.944800307604865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061824"/>
        <c:crossesAt val="1.0000000000000089E-4"/>
        <c:crossBetween val="midCat"/>
      </c:valAx>
      <c:valAx>
        <c:axId val="21606182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293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05990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73"/>
          <c:y val="7.2187059420120311E-2"/>
          <c:w val="0.10792841353429536"/>
          <c:h val="0.385762556379484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898"/>
          <c:h val="0.83439663448081902"/>
        </c:manualLayout>
      </c:layout>
      <c:scatterChart>
        <c:scatterStyle val="lineMarker"/>
        <c:ser>
          <c:idx val="0"/>
          <c:order val="0"/>
          <c:tx>
            <c:strRef>
              <c:f>'NPRACH AWGN Case2.3 Rep8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2.5us'!$B$36:$B$56</c:f>
              <c:numCache>
                <c:formatCode>0.00%</c:formatCode>
                <c:ptCount val="21"/>
                <c:pt idx="6">
                  <c:v>0.21040000000000003</c:v>
                </c:pt>
                <c:pt idx="7">
                  <c:v>5.4300000000000015E-2</c:v>
                </c:pt>
                <c:pt idx="8">
                  <c:v>1.3700000000000045E-2</c:v>
                </c:pt>
                <c:pt idx="9">
                  <c:v>1.1999999999999789E-3</c:v>
                </c:pt>
              </c:numCache>
            </c:numRef>
          </c:yVal>
        </c:ser>
        <c:ser>
          <c:idx val="1"/>
          <c:order val="1"/>
          <c:tx>
            <c:strRef>
              <c:f>'NPRACH AWGN Case2.3 Rep8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Case2.3 Rep8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Case2.3 Rep8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Case2.3 Rep8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Case2.3 Rep8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Case2.3 Rep8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Case2.3 Rep8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Case2.3 Rep8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Case2.3 Rep8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Case2.3 Rep8 2.5us'!$K$36:$K$56</c:f>
              <c:numCache>
                <c:formatCode>0.00%</c:formatCode>
                <c:ptCount val="21"/>
              </c:numCache>
            </c:numRef>
          </c:yVal>
        </c:ser>
        <c:axId val="216355968"/>
        <c:axId val="216357888"/>
      </c:scatterChart>
      <c:valAx>
        <c:axId val="216355968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6"/>
              <c:y val="0.944800307604865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357888"/>
        <c:crossesAt val="1.0000000000000093E-4"/>
        <c:crossBetween val="midCat"/>
      </c:valAx>
      <c:valAx>
        <c:axId val="21635788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35596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95"/>
          <c:y val="7.2187059420120311E-2"/>
          <c:w val="0.10792841353429536"/>
          <c:h val="0.385762556379484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11" r="0.7500000000000041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876"/>
          <c:h val="0.83439663448081924"/>
        </c:manualLayout>
      </c:layout>
      <c:scatterChart>
        <c:scatterStyle val="lineMarker"/>
        <c:ser>
          <c:idx val="0"/>
          <c:order val="0"/>
          <c:tx>
            <c:strRef>
              <c:f>'NPRACH AWGN Case2.4 Rep8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5us'!$B$36:$B$56</c:f>
              <c:numCache>
                <c:formatCode>0.00%</c:formatCode>
                <c:ptCount val="21"/>
                <c:pt idx="6">
                  <c:v>8.0699999999999994E-2</c:v>
                </c:pt>
                <c:pt idx="7">
                  <c:v>4.0999999999999925E-3</c:v>
                </c:pt>
                <c:pt idx="8">
                  <c:v>9.9999999999988987E-5</c:v>
                </c:pt>
                <c:pt idx="9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'NPRACH AWGN Case2.4 Rep8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Case2.4 Rep8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Case2.4 Rep8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Case2.4 Rep8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Case2.4 Rep8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Case2.4 Rep8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Case2.4 Rep8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Case2.4 Rep8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Case2.4 Rep8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Case2.4 Rep8 5us'!$K$36:$K$56</c:f>
              <c:numCache>
                <c:formatCode>0.00%</c:formatCode>
                <c:ptCount val="21"/>
              </c:numCache>
            </c:numRef>
          </c:yVal>
        </c:ser>
        <c:axId val="216643840"/>
        <c:axId val="216727936"/>
      </c:scatterChart>
      <c:valAx>
        <c:axId val="216643840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93"/>
              <c:y val="0.944800307604865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727936"/>
        <c:crossesAt val="1.0000000000000098E-4"/>
        <c:crossBetween val="midCat"/>
      </c:valAx>
      <c:valAx>
        <c:axId val="216727936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64384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628"/>
          <c:y val="7.2187059420120311E-2"/>
          <c:w val="0.10792841353429536"/>
          <c:h val="0.385762556379484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33" r="0.75000000000000433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843"/>
          <c:h val="0.83439663448081947"/>
        </c:manualLayout>
      </c:layout>
      <c:scatterChart>
        <c:scatterStyle val="lineMarker"/>
        <c:ser>
          <c:idx val="0"/>
          <c:order val="0"/>
          <c:tx>
            <c:strRef>
              <c:f>'NPRACH AWGN Case3.1 Rep32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2.5us'!$B$36:$B$56</c:f>
              <c:numCache>
                <c:formatCode>0.00%</c:formatCode>
                <c:ptCount val="21"/>
                <c:pt idx="4">
                  <c:v>0.22750000000000004</c:v>
                </c:pt>
                <c:pt idx="5">
                  <c:v>3.4800000000000053E-2</c:v>
                </c:pt>
                <c:pt idx="6">
                  <c:v>3.0999999999999917E-3</c:v>
                </c:pt>
                <c:pt idx="7">
                  <c:v>9.9999999999988987E-5</c:v>
                </c:pt>
              </c:numCache>
            </c:numRef>
          </c:yVal>
        </c:ser>
        <c:ser>
          <c:idx val="1"/>
          <c:order val="1"/>
          <c:tx>
            <c:strRef>
              <c:f>'NPRACH AWGN Case3.1 Rep32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Case3.1 Rep32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Case3.1 Rep32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Case3.1 Rep32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Case3.1 Rep32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Case3.1 Rep32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Case3.1 Rep32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Case3.1 Rep32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Case3.1 Rep32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Case3.1 Rep32 2.5us'!$K$36:$K$56</c:f>
              <c:numCache>
                <c:formatCode>0.00%</c:formatCode>
                <c:ptCount val="21"/>
              </c:numCache>
            </c:numRef>
          </c:yVal>
        </c:ser>
        <c:axId val="216857984"/>
        <c:axId val="216876544"/>
      </c:scatterChart>
      <c:valAx>
        <c:axId val="21685798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327"/>
              <c:y val="0.944800307604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876544"/>
        <c:crossesAt val="1.0000000000000105E-4"/>
        <c:crossBetween val="midCat"/>
      </c:valAx>
      <c:valAx>
        <c:axId val="21687654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5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685798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673"/>
          <c:y val="7.2187059420120311E-2"/>
          <c:w val="0.10792841353429536"/>
          <c:h val="0.3857625563794847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55" r="0.7500000000000045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82"/>
          <c:h val="0.8343966344808198"/>
        </c:manualLayout>
      </c:layout>
      <c:scatterChart>
        <c:scatterStyle val="lineMarker"/>
        <c:ser>
          <c:idx val="0"/>
          <c:order val="0"/>
          <c:tx>
            <c:strRef>
              <c:f>'NPRACH AWGN Case3.2 Rep32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5us'!$B$36:$B$56</c:f>
              <c:numCache>
                <c:formatCode>0.00%</c:formatCode>
                <c:ptCount val="21"/>
                <c:pt idx="4">
                  <c:v>0.1331</c:v>
                </c:pt>
                <c:pt idx="5">
                  <c:v>1.2999999999999678E-3</c:v>
                </c:pt>
                <c:pt idx="6">
                  <c:v>1.9999999999997797E-4</c:v>
                </c:pt>
                <c:pt idx="7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'NPRACH AWGN Case3.2 Rep32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Case3.2 Rep32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Case3.2 Rep32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Case3.2 Rep32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Case3.2 Rep32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Case3.2 Rep32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Case3.2 Rep32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Case3.2 Rep32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Case3.2 Rep32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Case3.2 Rep32 5us'!$K$36:$K$56</c:f>
              <c:numCache>
                <c:formatCode>0.00%</c:formatCode>
                <c:ptCount val="21"/>
              </c:numCache>
            </c:numRef>
          </c:yVal>
        </c:ser>
        <c:axId val="217051904"/>
        <c:axId val="217053824"/>
      </c:scatterChart>
      <c:valAx>
        <c:axId val="21705190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36"/>
              <c:y val="0.944800307604866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053824"/>
        <c:crossesAt val="1.0000000000000109E-4"/>
        <c:crossBetween val="midCat"/>
      </c:valAx>
      <c:valAx>
        <c:axId val="21705382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77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05190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695"/>
          <c:y val="7.2187059420120311E-2"/>
          <c:w val="0.10792841353429536"/>
          <c:h val="0.385762556379484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77" r="0.75000000000000477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98"/>
          <c:h val="0.83439663448082002"/>
        </c:manualLayout>
      </c:layout>
      <c:scatterChart>
        <c:scatterStyle val="lineMarker"/>
        <c:ser>
          <c:idx val="0"/>
          <c:order val="0"/>
          <c:tx>
            <c:strRef>
              <c:f>'NPRACH AWGN Case3.3 Rep32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2.5us'!$B$36:$B$56</c:f>
              <c:numCache>
                <c:formatCode>0.00%</c:formatCode>
                <c:ptCount val="21"/>
                <c:pt idx="4">
                  <c:v>0.22709999999999997</c:v>
                </c:pt>
                <c:pt idx="5">
                  <c:v>3.180000000000005E-2</c:v>
                </c:pt>
                <c:pt idx="6">
                  <c:v>4.9000000000000155E-3</c:v>
                </c:pt>
                <c:pt idx="7">
                  <c:v>9.9999999999988987E-5</c:v>
                </c:pt>
              </c:numCache>
            </c:numRef>
          </c:yVal>
        </c:ser>
        <c:ser>
          <c:idx val="1"/>
          <c:order val="1"/>
          <c:tx>
            <c:strRef>
              <c:f>'NPRACH AWGN Case3.3 Rep32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Case3.3 Rep32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Case3.3 Rep32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Case3.3 Rep32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Case3.3 Rep32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Case3.3 Rep32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Case3.3 Rep32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Case3.3 Rep32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Case3.3 Rep32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Case3.3 Rep32 2.5us'!$K$36:$K$56</c:f>
              <c:numCache>
                <c:formatCode>0.00%</c:formatCode>
                <c:ptCount val="21"/>
              </c:numCache>
            </c:numRef>
          </c:yVal>
        </c:ser>
        <c:axId val="217212800"/>
        <c:axId val="217247744"/>
      </c:scatterChart>
      <c:valAx>
        <c:axId val="217212800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393"/>
              <c:y val="0.944800307604866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247744"/>
        <c:crossesAt val="1.0000000000000116E-4"/>
        <c:crossBetween val="midCat"/>
      </c:valAx>
      <c:valAx>
        <c:axId val="21724774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93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21280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28"/>
          <c:y val="7.2187059420120311E-2"/>
          <c:w val="0.10792841353429536"/>
          <c:h val="0.385762556379485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76"/>
          <c:h val="0.83439663448082024"/>
        </c:manualLayout>
      </c:layout>
      <c:scatterChart>
        <c:scatterStyle val="lineMarker"/>
        <c:ser>
          <c:idx val="0"/>
          <c:order val="0"/>
          <c:tx>
            <c:strRef>
              <c:f>'NPRACH AWGN Case3.4 Rep32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5us'!$B$36:$B$56</c:f>
              <c:numCache>
                <c:formatCode>0.00%</c:formatCode>
                <c:ptCount val="21"/>
                <c:pt idx="4">
                  <c:v>0.12990000000000002</c:v>
                </c:pt>
                <c:pt idx="5">
                  <c:v>1.8000000000000238E-3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'NPRACH AWGN Case3.4 Rep32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AWGN Case3.4 Rep32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AWGN Case3.4 Rep32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AWGN Case3.4 Rep32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AWGN Case3.4 Rep32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AWGN Case3.4 Rep32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AWGN Case3.4 Rep32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AWGN Case3.4 Rep32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AWGN Case3.4 Rep32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Case3.4 Rep32 5us'!$K$36:$K$56</c:f>
              <c:numCache>
                <c:formatCode>0.00%</c:formatCode>
                <c:ptCount val="21"/>
              </c:numCache>
            </c:numRef>
          </c:yVal>
        </c:ser>
        <c:axId val="217426944"/>
        <c:axId val="217449600"/>
      </c:scatterChart>
      <c:valAx>
        <c:axId val="21742694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27"/>
              <c:y val="0.944800307604866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449600"/>
        <c:crossesAt val="1.0000000000000122E-4"/>
        <c:crossBetween val="midCat"/>
      </c:valAx>
      <c:valAx>
        <c:axId val="21744960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42694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73"/>
          <c:y val="7.2187059420120311E-2"/>
          <c:w val="0.10792841353429536"/>
          <c:h val="0.385762556379485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43"/>
          <c:h val="0.83439663448082046"/>
        </c:manualLayout>
      </c:layout>
      <c:scatterChart>
        <c:scatterStyle val="lineMarker"/>
        <c:ser>
          <c:idx val="0"/>
          <c:order val="0"/>
          <c:tx>
            <c:strRef>
              <c:f>'NPRACH EPA1 Case1.1 Rep2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2.5us'!$B$36:$B$76</c:f>
              <c:numCache>
                <c:formatCode>0.00%</c:formatCode>
                <c:ptCount val="41"/>
                <c:pt idx="24" formatCode="0.0000_ ">
                  <c:v>0.24560000000000001</c:v>
                </c:pt>
                <c:pt idx="25" formatCode="0.0000_ ">
                  <c:v>0.13600000000000001</c:v>
                </c:pt>
                <c:pt idx="26" formatCode="0.0000_ ">
                  <c:v>6.5600000000000006E-2</c:v>
                </c:pt>
                <c:pt idx="27" formatCode="0.0000_ ">
                  <c:v>2.3300000000000001E-2</c:v>
                </c:pt>
                <c:pt idx="28" formatCode="0.0000_ ">
                  <c:v>9.2999999999999992E-3</c:v>
                </c:pt>
              </c:numCache>
            </c:numRef>
          </c:yVal>
        </c:ser>
        <c:ser>
          <c:idx val="1"/>
          <c:order val="1"/>
          <c:tx>
            <c:strRef>
              <c:f>'NPRACH EPA1 Case1.1 Rep2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'NPRACH EPA1 Case1.1 Rep2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'NPRACH EPA1 Case1.1 Rep2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'NPRACH EPA1 Case1.1 Rep2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'NPRACH EPA1 Case1.1 Rep2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'NPRACH EPA1 Case1.1 Rep2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'NPRACH EPA1 Case1.1 Rep2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'NPRACH EPA1 Case1.1 Rep2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'NPRACH EPA1 Case1.1 Rep2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Case1.1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Case1.1 Rep2 2.5us'!$K$36:$K$76</c:f>
              <c:numCache>
                <c:formatCode>0.00%</c:formatCode>
                <c:ptCount val="41"/>
              </c:numCache>
            </c:numRef>
          </c:yVal>
        </c:ser>
        <c:axId val="164245888"/>
        <c:axId val="164247808"/>
      </c:scatterChart>
      <c:valAx>
        <c:axId val="164245888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6"/>
              <c:y val="0.944800307604866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4247808"/>
        <c:crossesAt val="1.0000000000000127E-4"/>
        <c:crossBetween val="midCat"/>
      </c:valAx>
      <c:valAx>
        <c:axId val="16424780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424588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95"/>
          <c:y val="7.2187059420120311E-2"/>
          <c:w val="0.10792841353429536"/>
          <c:h val="0.385762556379485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21"/>
          <c:h val="0.8343966344808208"/>
        </c:manualLayout>
      </c:layout>
      <c:scatterChart>
        <c:scatterStyle val="lineMarker"/>
        <c:ser>
          <c:idx val="0"/>
          <c:order val="0"/>
          <c:tx>
            <c:strRef>
              <c:f>'NPRACH EPA1 Case1.2 Rep2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5us'!$B$36:$B$76</c:f>
              <c:numCache>
                <c:formatCode>0.00%</c:formatCode>
                <c:ptCount val="41"/>
                <c:pt idx="24" formatCode="0.0000_ ">
                  <c:v>5.2499999999999998E-2</c:v>
                </c:pt>
                <c:pt idx="25" formatCode="0.0000_ ">
                  <c:v>1.54E-2</c:v>
                </c:pt>
                <c:pt idx="26" formatCode="0.0000_ ">
                  <c:v>4.3E-3</c:v>
                </c:pt>
                <c:pt idx="27" formatCode="0.0000_ ">
                  <c:v>8.9999999999999998E-4</c:v>
                </c:pt>
                <c:pt idx="28" formatCode="0.0000_ ">
                  <c:v>2.0000000000000001E-4</c:v>
                </c:pt>
              </c:numCache>
            </c:numRef>
          </c:yVal>
        </c:ser>
        <c:ser>
          <c:idx val="1"/>
          <c:order val="1"/>
          <c:tx>
            <c:strRef>
              <c:f>'NPRACH EPA1 Case1.2 Rep2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'NPRACH EPA1 Case1.2 Rep2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'NPRACH EPA1 Case1.2 Rep2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'NPRACH EPA1 Case1.2 Rep2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'NPRACH EPA1 Case1.2 Rep2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'NPRACH EPA1 Case1.2 Rep2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'NPRACH EPA1 Case1.2 Rep2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'NPRACH EPA1 Case1.2 Rep2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'NPRACH EPA1 Case1.2 Rep2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Case1.2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Case1.2 Rep2 5us'!$K$36:$K$76</c:f>
              <c:numCache>
                <c:formatCode>0.00%</c:formatCode>
                <c:ptCount val="41"/>
              </c:numCache>
            </c:numRef>
          </c:yVal>
        </c:ser>
        <c:axId val="164447744"/>
        <c:axId val="164449664"/>
      </c:scatterChart>
      <c:valAx>
        <c:axId val="16444774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93"/>
              <c:y val="0.944800307604867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4449664"/>
        <c:crossesAt val="1.0000000000000131E-4"/>
        <c:crossBetween val="midCat"/>
      </c:valAx>
      <c:valAx>
        <c:axId val="16444966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54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444774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828"/>
          <c:y val="7.2187059420120311E-2"/>
          <c:w val="0.10792841353429536"/>
          <c:h val="0.385762556379485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21"/>
          <c:h val="0.8343966344808208"/>
        </c:manualLayout>
      </c:layout>
      <c:scatterChart>
        <c:scatterStyle val="lineMarker"/>
        <c:ser>
          <c:idx val="0"/>
          <c:order val="0"/>
          <c:tx>
            <c:strRef>
              <c:f>'NPRACH EPA1 Case1.3 Rep2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2.5us'!$B$36:$B$76</c:f>
              <c:numCache>
                <c:formatCode>0.00%</c:formatCode>
                <c:ptCount val="41"/>
                <c:pt idx="24" formatCode="0.0000_ ">
                  <c:v>7.8200000000000006E-2</c:v>
                </c:pt>
                <c:pt idx="25" formatCode="0.0000_ ">
                  <c:v>3.6499999999999998E-2</c:v>
                </c:pt>
                <c:pt idx="26" formatCode="0.0000_ ">
                  <c:v>1.17E-2</c:v>
                </c:pt>
                <c:pt idx="27" formatCode="0.0000_ ">
                  <c:v>5.5999999999999999E-3</c:v>
                </c:pt>
              </c:numCache>
            </c:numRef>
          </c:yVal>
        </c:ser>
        <c:ser>
          <c:idx val="1"/>
          <c:order val="1"/>
          <c:tx>
            <c:strRef>
              <c:f>'NPRACH EPA1 Case1.3 Rep2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'NPRACH EPA1 Case1.3 Rep2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'NPRACH EPA1 Case1.3 Rep2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'NPRACH EPA1 Case1.3 Rep2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'NPRACH EPA1 Case1.3 Rep2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'NPRACH EPA1 Case1.3 Rep2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'NPRACH EPA1 Case1.3 Rep2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'NPRACH EPA1 Case1.3 Rep2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'NPRACH EPA1 Case1.3 Rep2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Case1.3 Rep2 2.5us'!$A$36:$A$76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Case1.3 Rep2 2.5us'!$K$36:$K$76</c:f>
              <c:numCache>
                <c:formatCode>0.00%</c:formatCode>
                <c:ptCount val="41"/>
              </c:numCache>
            </c:numRef>
          </c:yVal>
        </c:ser>
        <c:axId val="174320256"/>
        <c:axId val="165155584"/>
      </c:scatterChart>
      <c:valAx>
        <c:axId val="17432025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93"/>
              <c:y val="0.944800307604867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5155584"/>
        <c:crossesAt val="1.0000000000000131E-4"/>
        <c:crossBetween val="midCat"/>
      </c:valAx>
      <c:valAx>
        <c:axId val="16515558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54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32025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828"/>
          <c:y val="7.2187059420120311E-2"/>
          <c:w val="0.10792841353429536"/>
          <c:h val="0.385762556379485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698"/>
          <c:h val="0.83439663448082102"/>
        </c:manualLayout>
      </c:layout>
      <c:scatterChart>
        <c:scatterStyle val="lineMarker"/>
        <c:ser>
          <c:idx val="0"/>
          <c:order val="0"/>
          <c:tx>
            <c:strRef>
              <c:f>'NPRACH EPA1 Case1.4 Rep2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5us'!$B$36:$B$76</c:f>
              <c:numCache>
                <c:formatCode>0.00%</c:formatCode>
                <c:ptCount val="41"/>
                <c:pt idx="24" formatCode="0.0000_ ">
                  <c:v>3.0599999999999999E-2</c:v>
                </c:pt>
                <c:pt idx="25" formatCode="0.0000_ ">
                  <c:v>9.4000000000000004E-3</c:v>
                </c:pt>
                <c:pt idx="26" formatCode="0.0000_ ">
                  <c:v>2.0999999999999999E-3</c:v>
                </c:pt>
                <c:pt idx="27" formatCode="0.0000_ ">
                  <c:v>1.5E-3</c:v>
                </c:pt>
              </c:numCache>
            </c:numRef>
          </c:yVal>
        </c:ser>
        <c:ser>
          <c:idx val="1"/>
          <c:order val="1"/>
          <c:tx>
            <c:strRef>
              <c:f>'NPRACH EPA1 Case1.4 Rep2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'NPRACH EPA1 Case1.4 Rep2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'NPRACH EPA1 Case1.4 Rep2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'NPRACH EPA1 Case1.4 Rep2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'NPRACH EPA1 Case1.4 Rep2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'NPRACH EPA1 Case1.4 Rep2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'NPRACH EPA1 Case1.4 Rep2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'NPRACH EPA1 Case1.4 Rep2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'NPRACH EPA1 Case1.4 Rep2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Case1.4 Rep2 5us'!$A$36:$A$76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7</c:v>
                </c:pt>
                <c:pt idx="26">
                  <c:v>10</c:v>
                </c:pt>
                <c:pt idx="27">
                  <c:v>13</c:v>
                </c:pt>
                <c:pt idx="28">
                  <c:v>16</c:v>
                </c:pt>
                <c:pt idx="29">
                  <c:v>19</c:v>
                </c:pt>
                <c:pt idx="30">
                  <c:v>22</c:v>
                </c:pt>
                <c:pt idx="31">
                  <c:v>25</c:v>
                </c:pt>
                <c:pt idx="32">
                  <c:v>28</c:v>
                </c:pt>
                <c:pt idx="33">
                  <c:v>31</c:v>
                </c:pt>
                <c:pt idx="34">
                  <c:v>34</c:v>
                </c:pt>
                <c:pt idx="35">
                  <c:v>37</c:v>
                </c:pt>
                <c:pt idx="36">
                  <c:v>40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'NPRACH EPA1 Case1.4 Rep2 5us'!$K$36:$K$76</c:f>
              <c:numCache>
                <c:formatCode>0.00%</c:formatCode>
                <c:ptCount val="41"/>
              </c:numCache>
            </c:numRef>
          </c:yVal>
        </c:ser>
        <c:axId val="174592000"/>
        <c:axId val="174593920"/>
      </c:scatterChart>
      <c:valAx>
        <c:axId val="174592000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527"/>
              <c:y val="0.9448003076048673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93920"/>
        <c:crossesAt val="1.0000000000000136E-4"/>
        <c:crossBetween val="midCat"/>
      </c:valAx>
      <c:valAx>
        <c:axId val="174593920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77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59200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873"/>
          <c:y val="7.2187059420120311E-2"/>
          <c:w val="0.10792841353429536"/>
          <c:h val="0.385762556379485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676"/>
          <c:h val="0.83439663448082124"/>
        </c:manualLayout>
      </c:layout>
      <c:scatterChart>
        <c:scatterStyle val="lineMarker"/>
        <c:ser>
          <c:idx val="0"/>
          <c:order val="0"/>
          <c:tx>
            <c:strRef>
              <c:f>'NPRACH EPA1 Case2.1 Rep8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2.5us'!$B$36:$B$56</c:f>
              <c:numCache>
                <c:formatCode>0.00%</c:formatCode>
                <c:ptCount val="21"/>
                <c:pt idx="10" formatCode="0.0000_ ">
                  <c:v>4.4999999999999998E-2</c:v>
                </c:pt>
                <c:pt idx="11" formatCode="0.0000_ ">
                  <c:v>1.6500000000000001E-2</c:v>
                </c:pt>
                <c:pt idx="12" formatCode="0.0000_ ">
                  <c:v>5.4999999999999997E-3</c:v>
                </c:pt>
              </c:numCache>
            </c:numRef>
          </c:yVal>
        </c:ser>
        <c:ser>
          <c:idx val="1"/>
          <c:order val="1"/>
          <c:tx>
            <c:strRef>
              <c:f>'NPRACH EPA1 Case2.1 Rep8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Case2.1 Rep8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Case2.1 Rep8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Case2.1 Rep8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Case2.1 Rep8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Case2.1 Rep8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Case2.1 Rep8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Case2.1 Rep8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Case2.1 Rep8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Case2.1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2.5us'!$K$36:$K$56</c:f>
              <c:numCache>
                <c:formatCode>0.00%</c:formatCode>
                <c:ptCount val="21"/>
              </c:numCache>
            </c:numRef>
          </c:yVal>
        </c:ser>
        <c:axId val="178820224"/>
        <c:axId val="178822144"/>
      </c:scatterChart>
      <c:valAx>
        <c:axId val="17882022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56"/>
              <c:y val="0.944800307604867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8822144"/>
        <c:crossesAt val="1.0000000000000143E-4"/>
        <c:crossBetween val="midCat"/>
      </c:valAx>
      <c:valAx>
        <c:axId val="17882214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93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882022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895"/>
          <c:y val="7.2187059420120311E-2"/>
          <c:w val="0.10792841353429536"/>
          <c:h val="0.385762556379485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643"/>
          <c:h val="0.83439663448082146"/>
        </c:manualLayout>
      </c:layout>
      <c:scatterChart>
        <c:scatterStyle val="lineMarker"/>
        <c:ser>
          <c:idx val="0"/>
          <c:order val="0"/>
          <c:tx>
            <c:strRef>
              <c:f>'NPRACH EPA1 Case2.2 Rep8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5us'!$B$36:$B$56</c:f>
              <c:numCache>
                <c:formatCode>0.00%</c:formatCode>
                <c:ptCount val="21"/>
                <c:pt idx="10" formatCode="0.0000_ ">
                  <c:v>3.4500000000000003E-2</c:v>
                </c:pt>
                <c:pt idx="11" formatCode="0.0000_ ">
                  <c:v>0.01</c:v>
                </c:pt>
                <c:pt idx="12" formatCode="0.0000_ ">
                  <c:v>4.4999999999999997E-3</c:v>
                </c:pt>
              </c:numCache>
            </c:numRef>
          </c:yVal>
        </c:ser>
        <c:ser>
          <c:idx val="1"/>
          <c:order val="1"/>
          <c:tx>
            <c:strRef>
              <c:f>'NPRACH EPA1 Case2.2 Rep8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Case2.2 Rep8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Case2.2 Rep8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Case2.2 Rep8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Case2.2 Rep8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Case2.2 Rep8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Case2.2 Rep8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Case2.2 Rep8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Case2.2 Rep8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Case2.2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Rep8 5us'!$K$36:$K$56</c:f>
              <c:numCache>
                <c:formatCode>0.00%</c:formatCode>
                <c:ptCount val="21"/>
              </c:numCache>
            </c:numRef>
          </c:yVal>
        </c:ser>
        <c:axId val="178694400"/>
        <c:axId val="178700672"/>
      </c:scatterChart>
      <c:valAx>
        <c:axId val="178694400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593"/>
              <c:y val="0.944800307604867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8700672"/>
        <c:crossesAt val="1.0000000000000147E-4"/>
        <c:crossBetween val="midCat"/>
      </c:valAx>
      <c:valAx>
        <c:axId val="17870067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5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869440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928"/>
          <c:y val="7.2187059420120311E-2"/>
          <c:w val="0.10792841353429536"/>
          <c:h val="0.385762556379486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621"/>
          <c:h val="0.8343966344808218"/>
        </c:manualLayout>
      </c:layout>
      <c:scatterChart>
        <c:scatterStyle val="lineMarker"/>
        <c:ser>
          <c:idx val="0"/>
          <c:order val="0"/>
          <c:tx>
            <c:strRef>
              <c:f>'NPRACH EPA1 Case2.3 Rep8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2.5us'!$B$36:$B$56</c:f>
              <c:numCache>
                <c:formatCode>0.00%</c:formatCode>
                <c:ptCount val="21"/>
                <c:pt idx="10" formatCode="0.0000_ ">
                  <c:v>3.95E-2</c:v>
                </c:pt>
                <c:pt idx="11" formatCode="0.0000_ ">
                  <c:v>1.6500000000000001E-2</c:v>
                </c:pt>
                <c:pt idx="12" formatCode="0.0000_ ">
                  <c:v>5.4999999999999997E-3</c:v>
                </c:pt>
              </c:numCache>
            </c:numRef>
          </c:yVal>
        </c:ser>
        <c:ser>
          <c:idx val="1"/>
          <c:order val="1"/>
          <c:tx>
            <c:strRef>
              <c:f>'NPRACH EPA1 Case2.3 Rep8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Case2.3 Rep8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Case2.3 Rep8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Case2.3 Rep8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Case2.3 Rep8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Case2.3 Rep8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Case2.3 Rep8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Case2.3 Rep8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Case2.3 Rep8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Case2.3 Rep8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Case2.3 Rep8 2.5us'!$K$36:$K$56</c:f>
              <c:numCache>
                <c:formatCode>0.00%</c:formatCode>
                <c:ptCount val="21"/>
              </c:numCache>
            </c:numRef>
          </c:yVal>
        </c:ser>
        <c:axId val="177610752"/>
        <c:axId val="177612672"/>
      </c:scatterChart>
      <c:valAx>
        <c:axId val="17761075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627"/>
              <c:y val="0.9448003076048679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612672"/>
        <c:crossesAt val="1.0000000000000151E-4"/>
        <c:crossBetween val="midCat"/>
      </c:valAx>
      <c:valAx>
        <c:axId val="17761267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5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61075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972"/>
          <c:y val="7.2187059420120311E-2"/>
          <c:w val="0.10792841353429536"/>
          <c:h val="0.385762556379486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598"/>
          <c:h val="0.83439663448082202"/>
        </c:manualLayout>
      </c:layout>
      <c:scatterChart>
        <c:scatterStyle val="lineMarker"/>
        <c:ser>
          <c:idx val="0"/>
          <c:order val="0"/>
          <c:tx>
            <c:strRef>
              <c:f>'NPRACH EPA1 Case2.4 Rep8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5us'!$B$36:$B$56</c:f>
              <c:numCache>
                <c:formatCode>0.00%</c:formatCode>
                <c:ptCount val="21"/>
                <c:pt idx="10" formatCode="0.0000_ ">
                  <c:v>2.5499999999999998E-2</c:v>
                </c:pt>
                <c:pt idx="11" formatCode="0.0000_ ">
                  <c:v>1.0500000000000001E-2</c:v>
                </c:pt>
                <c:pt idx="12" formatCode="0.0000_ ">
                  <c:v>3.0000000000000001E-3</c:v>
                </c:pt>
              </c:numCache>
            </c:numRef>
          </c:yVal>
        </c:ser>
        <c:ser>
          <c:idx val="1"/>
          <c:order val="1"/>
          <c:tx>
            <c:strRef>
              <c:f>'NPRACH EPA1 Case2.4 Rep8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Case2.4 Rep8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Case2.4 Rep8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Case2.4 Rep8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Case2.4 Rep8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Case2.4 Rep8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Case2.4 Rep8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Case2.4 Rep8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Case2.4 Rep8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Case2.4 Rep8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Case2.4 Rep8 5us'!$K$36:$K$56</c:f>
              <c:numCache>
                <c:formatCode>0.00%</c:formatCode>
                <c:ptCount val="21"/>
              </c:numCache>
            </c:numRef>
          </c:yVal>
        </c:ser>
        <c:axId val="177747072"/>
        <c:axId val="177748992"/>
      </c:scatterChart>
      <c:valAx>
        <c:axId val="17774707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66"/>
              <c:y val="0.944800307604868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748992"/>
        <c:crossesAt val="1.0000000000000158E-4"/>
        <c:crossBetween val="midCat"/>
      </c:valAx>
      <c:valAx>
        <c:axId val="17774899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554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74707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995"/>
          <c:y val="7.2187059420120311E-2"/>
          <c:w val="0.10792841353429536"/>
          <c:h val="0.385762556379486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77" r="0.75000000000000677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576"/>
          <c:h val="0.83439663448082224"/>
        </c:manualLayout>
      </c:layout>
      <c:scatterChart>
        <c:scatterStyle val="lineMarker"/>
        <c:ser>
          <c:idx val="0"/>
          <c:order val="0"/>
          <c:tx>
            <c:strRef>
              <c:f>'NPRACH EPA1 Case3.1 Rep32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2.5us'!$B$36:$B$56</c:f>
              <c:numCache>
                <c:formatCode>0.00%</c:formatCode>
                <c:ptCount val="21"/>
                <c:pt idx="7" formatCode="0.0000_ ">
                  <c:v>7.22E-2</c:v>
                </c:pt>
                <c:pt idx="8" formatCode="0.0000_ ">
                  <c:v>2.3E-2</c:v>
                </c:pt>
                <c:pt idx="9" formatCode="0.0000_ ">
                  <c:v>8.3999999999999995E-3</c:v>
                </c:pt>
                <c:pt idx="10" formatCode="0.0000_ ">
                  <c:v>1E-3</c:v>
                </c:pt>
              </c:numCache>
            </c:numRef>
          </c:yVal>
        </c:ser>
        <c:ser>
          <c:idx val="1"/>
          <c:order val="1"/>
          <c:tx>
            <c:strRef>
              <c:f>'NPRACH EPA1 Case3.1 Rep32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Case3.1 Rep32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Case3.1 Rep32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Case3.1 Rep32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Case3.1 Rep32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Case3.1 Rep32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Case3.1 Rep32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Case3.1 Rep32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Case3.1 Rep32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Case3.1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Case3.1 Rep32 2.5us'!$K$36:$K$56</c:f>
              <c:numCache>
                <c:formatCode>0.00%</c:formatCode>
                <c:ptCount val="21"/>
              </c:numCache>
            </c:numRef>
          </c:yVal>
        </c:ser>
        <c:axId val="178571520"/>
        <c:axId val="203952512"/>
      </c:scatterChart>
      <c:valAx>
        <c:axId val="178571520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693"/>
              <c:y val="0.944800307604868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952512"/>
        <c:crossesAt val="1.0000000000000164E-4"/>
        <c:crossBetween val="midCat"/>
      </c:valAx>
      <c:valAx>
        <c:axId val="20395251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577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857152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028"/>
          <c:y val="7.2187059420120311E-2"/>
          <c:w val="0.10792841353429536"/>
          <c:h val="0.385762556379486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99" r="0.75000000000000699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543"/>
          <c:h val="0.83439663448082246"/>
        </c:manualLayout>
      </c:layout>
      <c:scatterChart>
        <c:scatterStyle val="lineMarker"/>
        <c:ser>
          <c:idx val="0"/>
          <c:order val="0"/>
          <c:tx>
            <c:strRef>
              <c:f>'NPRACH EPA1 Case3.2 Rep32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5us'!$B$36:$B$56</c:f>
              <c:numCache>
                <c:formatCode>0.00%</c:formatCode>
                <c:ptCount val="21"/>
                <c:pt idx="7" formatCode="0.0000_ ">
                  <c:v>5.4199999999999998E-2</c:v>
                </c:pt>
                <c:pt idx="8" formatCode="0.0000_ ">
                  <c:v>1.7999999999999999E-2</c:v>
                </c:pt>
                <c:pt idx="9" formatCode="0.0000_ ">
                  <c:v>6.1999999999999998E-3</c:v>
                </c:pt>
                <c:pt idx="10" formatCode="0.0000_ ">
                  <c:v>1E-3</c:v>
                </c:pt>
              </c:numCache>
            </c:numRef>
          </c:yVal>
        </c:ser>
        <c:ser>
          <c:idx val="1"/>
          <c:order val="1"/>
          <c:tx>
            <c:strRef>
              <c:f>'NPRACH EPA1 Case3.2 Rep32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Case3.2 Rep32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Case3.2 Rep32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Case3.2 Rep32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Case3.2 Rep32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Case3.2 Rep32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Case3.2 Rep32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Case3.2 Rep32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Case3.2 Rep32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Case3.2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Case3.2 Rep32 5us'!$K$36:$K$56</c:f>
              <c:numCache>
                <c:formatCode>0.00%</c:formatCode>
                <c:ptCount val="21"/>
              </c:numCache>
            </c:numRef>
          </c:yVal>
        </c:ser>
        <c:axId val="204393856"/>
        <c:axId val="204088832"/>
      </c:scatterChart>
      <c:valAx>
        <c:axId val="20439385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26"/>
              <c:y val="0.94480030760486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088832"/>
        <c:crossesAt val="1.0000000000000169E-4"/>
        <c:crossBetween val="midCat"/>
      </c:valAx>
      <c:valAx>
        <c:axId val="20408883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593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39385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072"/>
          <c:y val="7.2187059420120311E-2"/>
          <c:w val="0.10792841353429536"/>
          <c:h val="0.385762556379486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22" r="0.75000000000000722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521"/>
          <c:h val="0.8343966344808228"/>
        </c:manualLayout>
      </c:layout>
      <c:scatterChart>
        <c:scatterStyle val="lineMarker"/>
        <c:ser>
          <c:idx val="0"/>
          <c:order val="0"/>
          <c:tx>
            <c:strRef>
              <c:f>'NPRACH EPA1 Case3.3 Rep32 2.5us'!$B$35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2.5us'!$B$36:$B$56</c:f>
              <c:numCache>
                <c:formatCode>0.00%</c:formatCode>
                <c:ptCount val="21"/>
                <c:pt idx="7" formatCode="0.0000_ ">
                  <c:v>8.3400000000000002E-2</c:v>
                </c:pt>
                <c:pt idx="8" formatCode="0.0000_ ">
                  <c:v>2.6200000000000001E-2</c:v>
                </c:pt>
                <c:pt idx="9" formatCode="0.0000_ ">
                  <c:v>8.3999999999999995E-3</c:v>
                </c:pt>
                <c:pt idx="10" formatCode="0.0000_ ">
                  <c:v>1.6000000000000001E-3</c:v>
                </c:pt>
              </c:numCache>
            </c:numRef>
          </c:yVal>
        </c:ser>
        <c:ser>
          <c:idx val="1"/>
          <c:order val="1"/>
          <c:tx>
            <c:strRef>
              <c:f>'NPRACH EPA1 Case3.3 Rep32 2.5us'!$C$35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Case3.3 Rep32 2.5us'!$D$35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Case3.3 Rep32 2.5us'!$E$35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Case3.3 Rep32 2.5us'!$F$35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Case3.3 Rep32 2.5us'!$G$35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Case3.3 Rep32 2.5us'!$H$35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Case3.3 Rep32 2.5us'!$I$35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Case3.3 Rep32 2.5us'!$J$35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Case3.3 Rep32 2.5us'!$K$35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Case3.3 Rep32 2.5us'!$A$36:$A$56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Case3.3 Rep32 2.5us'!$K$36:$K$56</c:f>
              <c:numCache>
                <c:formatCode>0.00%</c:formatCode>
                <c:ptCount val="21"/>
              </c:numCache>
            </c:numRef>
          </c:yVal>
        </c:ser>
        <c:axId val="174887296"/>
        <c:axId val="174889216"/>
      </c:scatterChart>
      <c:valAx>
        <c:axId val="174887296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6"/>
              <c:y val="0.94480030760486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889216"/>
        <c:crossesAt val="1.0000000000000173E-4"/>
        <c:crossBetween val="midCat"/>
      </c:valAx>
      <c:valAx>
        <c:axId val="174889216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15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488729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095"/>
          <c:y val="7.2187059420120311E-2"/>
          <c:w val="0.10792841353429536"/>
          <c:h val="0.3857625563794869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44" r="0.75000000000000744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99"/>
          <c:h val="0.83439663448082302"/>
        </c:manualLayout>
      </c:layout>
      <c:scatterChart>
        <c:scatterStyle val="lineMarker"/>
        <c:ser>
          <c:idx val="0"/>
          <c:order val="0"/>
          <c:tx>
            <c:strRef>
              <c:f>'NPRACH EPA1 Case3.4 Rep32 5us'!$B$35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5us'!$B$36:$B$56</c:f>
              <c:numCache>
                <c:formatCode>0.00%</c:formatCode>
                <c:ptCount val="21"/>
                <c:pt idx="7" formatCode="0.0000_ ">
                  <c:v>6.5799999999999997E-2</c:v>
                </c:pt>
                <c:pt idx="8" formatCode="0.0000_ ">
                  <c:v>1.9400000000000001E-2</c:v>
                </c:pt>
                <c:pt idx="9" formatCode="0.0000_ ">
                  <c:v>6.0000000000000001E-3</c:v>
                </c:pt>
                <c:pt idx="10" formatCode="0.0000_ ">
                  <c:v>1.6000000000000001E-3</c:v>
                </c:pt>
              </c:numCache>
            </c:numRef>
          </c:yVal>
        </c:ser>
        <c:ser>
          <c:idx val="1"/>
          <c:order val="1"/>
          <c:tx>
            <c:strRef>
              <c:f>'NPRACH EPA1 Case3.4 Rep32 5us'!$C$35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5us'!$C$36:$C$56</c:f>
              <c:numCache>
                <c:formatCode>0.00%</c:formatCode>
                <c:ptCount val="21"/>
              </c:numCache>
            </c:numRef>
          </c:yVal>
        </c:ser>
        <c:ser>
          <c:idx val="2"/>
          <c:order val="2"/>
          <c:tx>
            <c:strRef>
              <c:f>'NPRACH EPA1 Case3.4 Rep32 5us'!$D$35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5us'!$D$36:$D$56</c:f>
              <c:numCache>
                <c:formatCode>0.00%</c:formatCode>
                <c:ptCount val="21"/>
              </c:numCache>
            </c:numRef>
          </c:yVal>
        </c:ser>
        <c:ser>
          <c:idx val="3"/>
          <c:order val="3"/>
          <c:tx>
            <c:strRef>
              <c:f>'NPRACH EPA1 Case3.4 Rep32 5us'!$E$35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5us'!$E$36:$E$56</c:f>
              <c:numCache>
                <c:formatCode>0.00%</c:formatCode>
                <c:ptCount val="21"/>
              </c:numCache>
            </c:numRef>
          </c:yVal>
        </c:ser>
        <c:ser>
          <c:idx val="4"/>
          <c:order val="4"/>
          <c:tx>
            <c:strRef>
              <c:f>'NPRACH EPA1 Case3.4 Rep32 5us'!$F$35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5us'!$F$36:$F$56</c:f>
              <c:numCache>
                <c:formatCode>0.00%</c:formatCode>
                <c:ptCount val="21"/>
              </c:numCache>
            </c:numRef>
          </c:yVal>
        </c:ser>
        <c:ser>
          <c:idx val="5"/>
          <c:order val="5"/>
          <c:tx>
            <c:strRef>
              <c:f>'NPRACH EPA1 Case3.4 Rep32 5us'!$G$35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5us'!$G$36:$G$56</c:f>
              <c:numCache>
                <c:formatCode>0.00%</c:formatCode>
                <c:ptCount val="21"/>
              </c:numCache>
            </c:numRef>
          </c:yVal>
        </c:ser>
        <c:ser>
          <c:idx val="6"/>
          <c:order val="6"/>
          <c:tx>
            <c:strRef>
              <c:f>'NPRACH EPA1 Case3.4 Rep32 5us'!$H$35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5us'!$H$36:$H$56</c:f>
              <c:numCache>
                <c:formatCode>0.00%</c:formatCode>
                <c:ptCount val="21"/>
              </c:numCache>
            </c:numRef>
          </c:yVal>
        </c:ser>
        <c:ser>
          <c:idx val="7"/>
          <c:order val="7"/>
          <c:tx>
            <c:strRef>
              <c:f>'NPRACH EPA1 Case3.4 Rep32 5us'!$I$35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5us'!$I$36:$I$56</c:f>
              <c:numCache>
                <c:formatCode>0.00%</c:formatCode>
                <c:ptCount val="21"/>
              </c:numCache>
            </c:numRef>
          </c:yVal>
        </c:ser>
        <c:ser>
          <c:idx val="8"/>
          <c:order val="8"/>
          <c:tx>
            <c:strRef>
              <c:f>'NPRACH EPA1 Case3.4 Rep32 5us'!$J$35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5us'!$J$36:$J$56</c:f>
              <c:numCache>
                <c:formatCode>0.00%</c:formatCode>
                <c:ptCount val="21"/>
              </c:numCache>
            </c:numRef>
          </c:yVal>
        </c:ser>
        <c:ser>
          <c:idx val="9"/>
          <c:order val="9"/>
          <c:tx>
            <c:strRef>
              <c:f>'NPRACH EPA1 Case3.4 Rep32 5us'!$K$35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Case3.4 Rep32 5us'!$A$36:$A$56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Case3.4 Rep32 5us'!$K$36:$K$56</c:f>
              <c:numCache>
                <c:formatCode>0.00%</c:formatCode>
                <c:ptCount val="21"/>
              </c:numCache>
            </c:numRef>
          </c:yVal>
        </c:ser>
        <c:axId val="203851264"/>
        <c:axId val="203853184"/>
      </c:scatterChart>
      <c:valAx>
        <c:axId val="20385126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793"/>
              <c:y val="0.9448003076048691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853184"/>
        <c:crossesAt val="1.0000000000000178E-4"/>
        <c:crossBetween val="midCat"/>
      </c:valAx>
      <c:valAx>
        <c:axId val="20385318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85126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28"/>
          <c:y val="7.2187059420120311E-2"/>
          <c:w val="0.10792841353429536"/>
          <c:h val="0.3857625563794870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66" r="0.75000000000000766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Case1.1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0</c:v>
                </c:pt>
                <c:pt idx="5">
                  <c:v>5.0000000000000001E-4</c:v>
                </c:pt>
                <c:pt idx="6">
                  <c:v>2.2000000000000001E-3</c:v>
                </c:pt>
                <c:pt idx="7">
                  <c:v>1.34E-2</c:v>
                </c:pt>
                <c:pt idx="8" formatCode="General">
                  <c:v>4.2200000000000001E-2</c:v>
                </c:pt>
                <c:pt idx="9" formatCode="General">
                  <c:v>9.2299999999999993E-2</c:v>
                </c:pt>
                <c:pt idx="10" formatCode="General">
                  <c:v>0.16539999999999999</c:v>
                </c:pt>
                <c:pt idx="11" formatCode="General">
                  <c:v>0.25340000000000001</c:v>
                </c:pt>
                <c:pt idx="12" formatCode="General">
                  <c:v>0.35349999999999998</c:v>
                </c:pt>
                <c:pt idx="13" formatCode="General">
                  <c:v>0.45179999999999998</c:v>
                </c:pt>
                <c:pt idx="14" formatCode="General">
                  <c:v>0.54010000000000002</c:v>
                </c:pt>
                <c:pt idx="15" formatCode="General">
                  <c:v>0.62709999999999999</c:v>
                </c:pt>
                <c:pt idx="16" formatCode="General">
                  <c:v>0.71040000000000003</c:v>
                </c:pt>
                <c:pt idx="17" formatCode="General">
                  <c:v>0.78269999999999995</c:v>
                </c:pt>
                <c:pt idx="18" formatCode="General">
                  <c:v>0.84040000000000004</c:v>
                </c:pt>
                <c:pt idx="19" formatCode="General">
                  <c:v>0.87829999999999997</c:v>
                </c:pt>
                <c:pt idx="20" formatCode="General">
                  <c:v>0.92490000000000006</c:v>
                </c:pt>
                <c:pt idx="21" formatCode="General">
                  <c:v>0.94489999999999996</c:v>
                </c:pt>
                <c:pt idx="22" formatCode="General">
                  <c:v>0.96189999999999998</c:v>
                </c:pt>
                <c:pt idx="23" formatCode="General">
                  <c:v>0.97719999999999996</c:v>
                </c:pt>
                <c:pt idx="24" formatCode="General">
                  <c:v>0.98329999999999995</c:v>
                </c:pt>
                <c:pt idx="25" formatCode="General">
                  <c:v>0.99170000000000003</c:v>
                </c:pt>
                <c:pt idx="26" formatCode="General">
                  <c:v>0.99319999999999997</c:v>
                </c:pt>
                <c:pt idx="27" formatCode="General">
                  <c:v>0.99480000000000002</c:v>
                </c:pt>
                <c:pt idx="28" formatCode="General">
                  <c:v>0.99760000000000004</c:v>
                </c:pt>
                <c:pt idx="29" formatCode="General">
                  <c:v>0.99890000000000001</c:v>
                </c:pt>
                <c:pt idx="30" formatCode="General">
                  <c:v>0.99919999999999998</c:v>
                </c:pt>
                <c:pt idx="31" formatCode="General">
                  <c:v>0.99990000000000001</c:v>
                </c:pt>
                <c:pt idx="32" formatCode="General">
                  <c:v>0.99970000000000003</c:v>
                </c:pt>
                <c:pt idx="33" formatCode="General">
                  <c:v>0.99990000000000001</c:v>
                </c:pt>
                <c:pt idx="34" formatCode="General">
                  <c:v>0.99990000000000001</c:v>
                </c:pt>
                <c:pt idx="35" formatCode="General">
                  <c:v>1</c:v>
                </c:pt>
                <c:pt idx="36" formatCode="General">
                  <c:v>1</c:v>
                </c:pt>
                <c:pt idx="37" formatCode="General">
                  <c:v>1</c:v>
                </c:pt>
                <c:pt idx="38" formatCode="General">
                  <c:v>1</c:v>
                </c:pt>
                <c:pt idx="39" formatCode="General">
                  <c:v>1</c:v>
                </c:pt>
                <c:pt idx="40" formatCode="General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Case1.1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1'!$C$36:$C$76</c:f>
              <c:numCache>
                <c:formatCode>0.00_ </c:formatCode>
                <c:ptCount val="41"/>
                <c:pt idx="5">
                  <c:v>1.0999999999999999E-2</c:v>
                </c:pt>
                <c:pt idx="6">
                  <c:v>0.02</c:v>
                </c:pt>
                <c:pt idx="7">
                  <c:v>0.05</c:v>
                </c:pt>
                <c:pt idx="8">
                  <c:v>0.09</c:v>
                </c:pt>
                <c:pt idx="9">
                  <c:v>0.16</c:v>
                </c:pt>
                <c:pt idx="10">
                  <c:v>0.25</c:v>
                </c:pt>
                <c:pt idx="11">
                  <c:v>0.33</c:v>
                </c:pt>
                <c:pt idx="12">
                  <c:v>0.43</c:v>
                </c:pt>
                <c:pt idx="13">
                  <c:v>0.52</c:v>
                </c:pt>
                <c:pt idx="14">
                  <c:v>0.6</c:v>
                </c:pt>
                <c:pt idx="15">
                  <c:v>0.68</c:v>
                </c:pt>
                <c:pt idx="16">
                  <c:v>0.74</c:v>
                </c:pt>
                <c:pt idx="17">
                  <c:v>0.79</c:v>
                </c:pt>
                <c:pt idx="18">
                  <c:v>0.83</c:v>
                </c:pt>
                <c:pt idx="19">
                  <c:v>0.87</c:v>
                </c:pt>
                <c:pt idx="20">
                  <c:v>0.9</c:v>
                </c:pt>
                <c:pt idx="21">
                  <c:v>0.92</c:v>
                </c:pt>
                <c:pt idx="22">
                  <c:v>0.94</c:v>
                </c:pt>
              </c:numCache>
            </c:numRef>
          </c:yVal>
        </c:ser>
        <c:ser>
          <c:idx val="2"/>
          <c:order val="2"/>
          <c:tx>
            <c:strRef>
              <c:f>'NPUSCH format1 Case1.1 Rep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Case1.1 Rep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Case1.1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Case1.1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Case1.1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Case1.1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Case1.1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Case1.1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Case1.1 Rep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Case1.1 Rep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Case1.1 Rep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Case1.1 Rep 1'!$O$35</c:f>
              <c:strCache>
                <c:ptCount val="1"/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Case1.1 Rep 1'!$P$35</c:f>
              <c:strCache>
                <c:ptCount val="1"/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1'!$P$36:$P$76</c:f>
              <c:numCache>
                <c:formatCode>0.00_ </c:formatCode>
                <c:ptCount val="41"/>
              </c:numCache>
            </c:numRef>
          </c:yVal>
        </c:ser>
        <c:axId val="204921472"/>
        <c:axId val="204743424"/>
      </c:scatterChart>
      <c:valAx>
        <c:axId val="204921472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743424"/>
        <c:crossesAt val="0"/>
        <c:crossBetween val="midCat"/>
      </c:valAx>
      <c:valAx>
        <c:axId val="20474342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Throughput</a:t>
                </a:r>
                <a:endParaRPr lang="en-US" altLang="en-US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583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92147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Case1.2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16'!$B$36:$B$76</c:f>
              <c:numCache>
                <c:formatCode>0.00_ </c:formatCode>
                <c:ptCount val="41"/>
                <c:pt idx="0">
                  <c:v>2.3999999999999998E-3</c:v>
                </c:pt>
                <c:pt idx="1">
                  <c:v>2.12E-2</c:v>
                </c:pt>
                <c:pt idx="2">
                  <c:v>6.9400000000000003E-2</c:v>
                </c:pt>
                <c:pt idx="3">
                  <c:v>0.1852</c:v>
                </c:pt>
                <c:pt idx="4">
                  <c:v>0.32240000000000002</c:v>
                </c:pt>
                <c:pt idx="5">
                  <c:v>0.46139999999999998</c:v>
                </c:pt>
                <c:pt idx="6">
                  <c:v>0.5978</c:v>
                </c:pt>
                <c:pt idx="7">
                  <c:v>0.72809999999999997</c:v>
                </c:pt>
                <c:pt idx="8">
                  <c:v>0.83909999999999996</c:v>
                </c:pt>
                <c:pt idx="9">
                  <c:v>0.9204</c:v>
                </c:pt>
                <c:pt idx="10">
                  <c:v>0.96530000000000005</c:v>
                </c:pt>
                <c:pt idx="11">
                  <c:v>0.98740000000000006</c:v>
                </c:pt>
                <c:pt idx="12">
                  <c:v>0.99670000000000003</c:v>
                </c:pt>
                <c:pt idx="13">
                  <c:v>0.99850000000000005</c:v>
                </c:pt>
                <c:pt idx="14">
                  <c:v>0.99970000000000003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Case1.2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16'!$C$36:$C$76</c:f>
              <c:numCache>
                <c:formatCode>0.00_ </c:formatCode>
                <c:ptCount val="41"/>
                <c:pt idx="2">
                  <c:v>0.08</c:v>
                </c:pt>
                <c:pt idx="3">
                  <c:v>0.19</c:v>
                </c:pt>
                <c:pt idx="4">
                  <c:v>0.34</c:v>
                </c:pt>
                <c:pt idx="5">
                  <c:v>0.5</c:v>
                </c:pt>
                <c:pt idx="6">
                  <c:v>0.65</c:v>
                </c:pt>
                <c:pt idx="7">
                  <c:v>0.78</c:v>
                </c:pt>
                <c:pt idx="8">
                  <c:v>0.86</c:v>
                </c:pt>
                <c:pt idx="9">
                  <c:v>0.91</c:v>
                </c:pt>
                <c:pt idx="10">
                  <c:v>0.95</c:v>
                </c:pt>
                <c:pt idx="11">
                  <c:v>0.97</c:v>
                </c:pt>
                <c:pt idx="12">
                  <c:v>0.99</c:v>
                </c:pt>
                <c:pt idx="13">
                  <c:v>0.99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Case1.2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Case1.2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Case1.2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Case1.2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Case1.2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Case1.2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Case1.2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Case1.2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Case1.2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Case1.2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Case1.2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Case1.2 Rep 16'!$O$35</c:f>
              <c:strCache>
                <c:ptCount val="1"/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Case1.2 Rep 16'!$P$35</c:f>
              <c:strCache>
                <c:ptCount val="1"/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16'!$P$36:$P$76</c:f>
              <c:numCache>
                <c:formatCode>0.00_ </c:formatCode>
                <c:ptCount val="41"/>
              </c:numCache>
            </c:numRef>
          </c:yVal>
        </c:ser>
        <c:axId val="204833152"/>
        <c:axId val="204835072"/>
      </c:scatterChart>
      <c:valAx>
        <c:axId val="20483315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835072"/>
        <c:crossesAt val="0"/>
        <c:crossBetween val="midCat"/>
      </c:valAx>
      <c:valAx>
        <c:axId val="20483507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644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83315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Case1.3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64'!$B$36:$B$76</c:f>
              <c:numCache>
                <c:formatCode>0.00_ </c:formatCode>
                <c:ptCount val="41"/>
                <c:pt idx="0">
                  <c:v>0.2114</c:v>
                </c:pt>
                <c:pt idx="1">
                  <c:v>0.37030000000000002</c:v>
                </c:pt>
                <c:pt idx="2">
                  <c:v>0.52170000000000005</c:v>
                </c:pt>
                <c:pt idx="3">
                  <c:v>0.69479999999999997</c:v>
                </c:pt>
                <c:pt idx="4">
                  <c:v>0.86270000000000002</c:v>
                </c:pt>
                <c:pt idx="5">
                  <c:v>0.96409999999999996</c:v>
                </c:pt>
                <c:pt idx="6">
                  <c:v>0.99470000000000003</c:v>
                </c:pt>
                <c:pt idx="7">
                  <c:v>0.99960000000000004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Case1.3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64'!$C$36:$C$76</c:f>
              <c:numCache>
                <c:formatCode>0.00_ </c:formatCode>
                <c:ptCount val="41"/>
                <c:pt idx="2">
                  <c:v>0.54</c:v>
                </c:pt>
                <c:pt idx="3">
                  <c:v>0.71</c:v>
                </c:pt>
                <c:pt idx="4">
                  <c:v>0.86</c:v>
                </c:pt>
                <c:pt idx="5">
                  <c:v>0.95</c:v>
                </c:pt>
                <c:pt idx="6">
                  <c:v>0.98</c:v>
                </c:pt>
                <c:pt idx="7">
                  <c:v>0.99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Case1.3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Case1.3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Case1.3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Case1.3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Case1.3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Case1.3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Case1.3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Case1.3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Case1.3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Case1.3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Case1.3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Case1.3 Rep 64'!$O$35</c:f>
              <c:strCache>
                <c:ptCount val="1"/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Case1.3 Rep 64'!$P$35</c:f>
              <c:strCache>
                <c:ptCount val="1"/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64'!$P$36:$P$76</c:f>
              <c:numCache>
                <c:formatCode>0.00_ </c:formatCode>
                <c:ptCount val="41"/>
              </c:numCache>
            </c:numRef>
          </c:yVal>
        </c:ser>
        <c:axId val="203786112"/>
        <c:axId val="203800576"/>
      </c:scatterChart>
      <c:valAx>
        <c:axId val="20378611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800576"/>
        <c:crossesAt val="0"/>
        <c:crossBetween val="midCat"/>
      </c:valAx>
      <c:valAx>
        <c:axId val="20380057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66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78611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44" r="0.75000000000000344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Case2.1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5.9999999999999995E-4</c:v>
                </c:pt>
                <c:pt idx="6">
                  <c:v>3.3999999999999998E-3</c:v>
                </c:pt>
                <c:pt idx="7">
                  <c:v>1.4500000000000001E-2</c:v>
                </c:pt>
                <c:pt idx="8">
                  <c:v>3.5700000000000003E-2</c:v>
                </c:pt>
                <c:pt idx="9">
                  <c:v>9.11E-2</c:v>
                </c:pt>
                <c:pt idx="10">
                  <c:v>0.1653</c:v>
                </c:pt>
                <c:pt idx="11">
                  <c:v>0.25530000000000003</c:v>
                </c:pt>
                <c:pt idx="12">
                  <c:v>0.35070000000000001</c:v>
                </c:pt>
                <c:pt idx="13">
                  <c:v>0.44800000000000001</c:v>
                </c:pt>
                <c:pt idx="14">
                  <c:v>0.53990000000000005</c:v>
                </c:pt>
                <c:pt idx="15">
                  <c:v>0.62350000000000005</c:v>
                </c:pt>
                <c:pt idx="16">
                  <c:v>0.70979999999999999</c:v>
                </c:pt>
                <c:pt idx="17">
                  <c:v>0.77849999999999997</c:v>
                </c:pt>
                <c:pt idx="18">
                  <c:v>0.83799999999999997</c:v>
                </c:pt>
                <c:pt idx="19">
                  <c:v>0.88590000000000002</c:v>
                </c:pt>
                <c:pt idx="20">
                  <c:v>0.92010000000000003</c:v>
                </c:pt>
                <c:pt idx="21">
                  <c:v>0.94199999999999995</c:v>
                </c:pt>
                <c:pt idx="22">
                  <c:v>0.95930000000000004</c:v>
                </c:pt>
                <c:pt idx="23">
                  <c:v>0.97550000000000003</c:v>
                </c:pt>
                <c:pt idx="24">
                  <c:v>0.9849</c:v>
                </c:pt>
                <c:pt idx="25">
                  <c:v>0.99029999999999996</c:v>
                </c:pt>
                <c:pt idx="26">
                  <c:v>0.99260000000000004</c:v>
                </c:pt>
                <c:pt idx="27">
                  <c:v>0.99560000000000004</c:v>
                </c:pt>
                <c:pt idx="28">
                  <c:v>0.99680000000000002</c:v>
                </c:pt>
                <c:pt idx="29">
                  <c:v>0.99780000000000002</c:v>
                </c:pt>
                <c:pt idx="30">
                  <c:v>0.99929999999999997</c:v>
                </c:pt>
                <c:pt idx="31">
                  <c:v>0.99939999999999996</c:v>
                </c:pt>
                <c:pt idx="32">
                  <c:v>0.99960000000000004</c:v>
                </c:pt>
                <c:pt idx="33">
                  <c:v>0.99950000000000006</c:v>
                </c:pt>
                <c:pt idx="34">
                  <c:v>0.99990000000000001</c:v>
                </c:pt>
                <c:pt idx="35">
                  <c:v>0.99990000000000001</c:v>
                </c:pt>
                <c:pt idx="36">
                  <c:v>0.99990000000000001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Case2.1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1'!$C$36:$C$76</c:f>
              <c:numCache>
                <c:formatCode>0.00_ </c:formatCode>
                <c:ptCount val="41"/>
                <c:pt idx="5">
                  <c:v>0.01</c:v>
                </c:pt>
                <c:pt idx="6">
                  <c:v>0.02</c:v>
                </c:pt>
                <c:pt idx="7">
                  <c:v>0.05</c:v>
                </c:pt>
                <c:pt idx="8">
                  <c:v>0.1</c:v>
                </c:pt>
                <c:pt idx="9">
                  <c:v>0.17</c:v>
                </c:pt>
                <c:pt idx="10">
                  <c:v>0.25</c:v>
                </c:pt>
                <c:pt idx="11">
                  <c:v>0.33</c:v>
                </c:pt>
                <c:pt idx="12">
                  <c:v>0.42</c:v>
                </c:pt>
                <c:pt idx="13">
                  <c:v>0.51</c:v>
                </c:pt>
                <c:pt idx="14">
                  <c:v>0.59</c:v>
                </c:pt>
                <c:pt idx="15">
                  <c:v>0.65</c:v>
                </c:pt>
                <c:pt idx="16">
                  <c:v>0.71</c:v>
                </c:pt>
                <c:pt idx="17">
                  <c:v>0.77</c:v>
                </c:pt>
                <c:pt idx="18">
                  <c:v>0.82</c:v>
                </c:pt>
                <c:pt idx="19">
                  <c:v>0.85</c:v>
                </c:pt>
                <c:pt idx="20">
                  <c:v>0.89</c:v>
                </c:pt>
                <c:pt idx="21">
                  <c:v>0.92</c:v>
                </c:pt>
                <c:pt idx="22">
                  <c:v>0.93</c:v>
                </c:pt>
              </c:numCache>
            </c:numRef>
          </c:yVal>
        </c:ser>
        <c:ser>
          <c:idx val="2"/>
          <c:order val="2"/>
          <c:tx>
            <c:strRef>
              <c:f>'NPUSCH format1 Case2.1 Rep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Case2.1 Rep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Case2.1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Case2.1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Case2.1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Case2.1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Case2.1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Case2.1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Case2.1 Rep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Case2.1 Rep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Case2.1 Rep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Case2.1 Rep 1'!$O$35</c:f>
              <c:strCache>
                <c:ptCount val="1"/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Case2.1 Rep 1'!$P$35</c:f>
              <c:strCache>
                <c:ptCount val="1"/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1'!$P$36:$P$76</c:f>
              <c:numCache>
                <c:formatCode>0.00_ </c:formatCode>
                <c:ptCount val="41"/>
              </c:numCache>
            </c:numRef>
          </c:yVal>
        </c:ser>
        <c:axId val="204989952"/>
        <c:axId val="204991872"/>
      </c:scatterChart>
      <c:valAx>
        <c:axId val="20498995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991872"/>
        <c:crossesAt val="0"/>
        <c:crossBetween val="midCat"/>
      </c:valAx>
      <c:valAx>
        <c:axId val="20499187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</a:p>
            </c:rich>
          </c:tx>
          <c:layout>
            <c:manualLayout>
              <c:xMode val="edge"/>
              <c:yMode val="edge"/>
              <c:x val="1.9024970273484001E-2"/>
              <c:y val="0.3404255319148966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98995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Case2.2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16'!$B$36:$B$76</c:f>
              <c:numCache>
                <c:formatCode>0.00_ </c:formatCode>
                <c:ptCount val="41"/>
                <c:pt idx="0">
                  <c:v>1.17E-2</c:v>
                </c:pt>
                <c:pt idx="1">
                  <c:v>3.4799999999999998E-2</c:v>
                </c:pt>
                <c:pt idx="2">
                  <c:v>9.4600000000000004E-2</c:v>
                </c:pt>
                <c:pt idx="3">
                  <c:v>0.1772</c:v>
                </c:pt>
                <c:pt idx="4">
                  <c:v>0.28149999999999997</c:v>
                </c:pt>
                <c:pt idx="5">
                  <c:v>0.39750000000000002</c:v>
                </c:pt>
                <c:pt idx="6">
                  <c:v>0.51600000000000001</c:v>
                </c:pt>
                <c:pt idx="7">
                  <c:v>0.62219999999999998</c:v>
                </c:pt>
                <c:pt idx="8">
                  <c:v>0.7127</c:v>
                </c:pt>
                <c:pt idx="9">
                  <c:v>0.79659999999999997</c:v>
                </c:pt>
                <c:pt idx="10">
                  <c:v>0.86919999999999997</c:v>
                </c:pt>
                <c:pt idx="11">
                  <c:v>0.91690000000000005</c:v>
                </c:pt>
                <c:pt idx="12">
                  <c:v>0.95320000000000005</c:v>
                </c:pt>
                <c:pt idx="13">
                  <c:v>0.97529999999999994</c:v>
                </c:pt>
                <c:pt idx="14">
                  <c:v>0.9849</c:v>
                </c:pt>
                <c:pt idx="15">
                  <c:v>0.99209999999999998</c:v>
                </c:pt>
                <c:pt idx="16">
                  <c:v>0.99590000000000001</c:v>
                </c:pt>
                <c:pt idx="17">
                  <c:v>0.99890000000000001</c:v>
                </c:pt>
                <c:pt idx="18">
                  <c:v>0.999</c:v>
                </c:pt>
                <c:pt idx="19">
                  <c:v>0.99960000000000004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Case2.2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16'!$C$36:$C$76</c:f>
              <c:numCache>
                <c:formatCode>0.00_ </c:formatCode>
                <c:ptCount val="41"/>
                <c:pt idx="2">
                  <c:v>0.15</c:v>
                </c:pt>
                <c:pt idx="3">
                  <c:v>0.25</c:v>
                </c:pt>
                <c:pt idx="4">
                  <c:v>0.37</c:v>
                </c:pt>
                <c:pt idx="5">
                  <c:v>0.49</c:v>
                </c:pt>
                <c:pt idx="6">
                  <c:v>0.6</c:v>
                </c:pt>
                <c:pt idx="7">
                  <c:v>0.7</c:v>
                </c:pt>
                <c:pt idx="8">
                  <c:v>0.78</c:v>
                </c:pt>
                <c:pt idx="9">
                  <c:v>0.85</c:v>
                </c:pt>
                <c:pt idx="10">
                  <c:v>0.9</c:v>
                </c:pt>
                <c:pt idx="11">
                  <c:v>0.93</c:v>
                </c:pt>
                <c:pt idx="12">
                  <c:v>0.96</c:v>
                </c:pt>
                <c:pt idx="13">
                  <c:v>0.97</c:v>
                </c:pt>
                <c:pt idx="14">
                  <c:v>0.98</c:v>
                </c:pt>
                <c:pt idx="15">
                  <c:v>0.99</c:v>
                </c:pt>
                <c:pt idx="16">
                  <c:v>0.99</c:v>
                </c:pt>
                <c:pt idx="17">
                  <c:v>0.99</c:v>
                </c:pt>
                <c:pt idx="18">
                  <c:v>0.99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Case2.2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Case2.2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Case2.2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Case2.2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Case2.2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Case2.2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Case2.2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Case2.2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Case2.2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Case2.2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Case2.2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Case2.2 Rep 16'!$O$35</c:f>
              <c:strCache>
                <c:ptCount val="1"/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Case2.2 Rep 16'!$P$35</c:f>
              <c:strCache>
                <c:ptCount val="1"/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16'!$P$36:$P$76</c:f>
              <c:numCache>
                <c:formatCode>0.00_ </c:formatCode>
                <c:ptCount val="41"/>
              </c:numCache>
            </c:numRef>
          </c:yVal>
        </c:ser>
        <c:axId val="206115968"/>
        <c:axId val="206117888"/>
      </c:scatterChart>
      <c:valAx>
        <c:axId val="20611596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6117888"/>
        <c:crossesAt val="0"/>
        <c:crossBetween val="midCat"/>
      </c:valAx>
      <c:valAx>
        <c:axId val="20611788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627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611596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Case2.3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64'!$B$36:$B$76</c:f>
              <c:numCache>
                <c:formatCode>0.00_ </c:formatCode>
                <c:ptCount val="41"/>
                <c:pt idx="0">
                  <c:v>0.22109999999999999</c:v>
                </c:pt>
                <c:pt idx="1">
                  <c:v>0.3594</c:v>
                </c:pt>
                <c:pt idx="2">
                  <c:v>0.50160000000000005</c:v>
                </c:pt>
                <c:pt idx="3">
                  <c:v>0.6421</c:v>
                </c:pt>
                <c:pt idx="4">
                  <c:v>0.76980000000000004</c:v>
                </c:pt>
                <c:pt idx="5">
                  <c:v>0.87419999999999998</c:v>
                </c:pt>
                <c:pt idx="6">
                  <c:v>0.94189999999999996</c:v>
                </c:pt>
                <c:pt idx="7">
                  <c:v>0.97419999999999995</c:v>
                </c:pt>
                <c:pt idx="8">
                  <c:v>0.99009999999999998</c:v>
                </c:pt>
                <c:pt idx="9">
                  <c:v>0.99660000000000004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Case2.3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64'!$C$36:$C$76</c:f>
              <c:numCache>
                <c:formatCode>0.00_ </c:formatCode>
                <c:ptCount val="41"/>
                <c:pt idx="2">
                  <c:v>0.55000000000000004</c:v>
                </c:pt>
                <c:pt idx="3">
                  <c:v>0.7</c:v>
                </c:pt>
                <c:pt idx="4">
                  <c:v>0.8</c:v>
                </c:pt>
                <c:pt idx="5">
                  <c:v>0.89</c:v>
                </c:pt>
                <c:pt idx="6">
                  <c:v>0.94</c:v>
                </c:pt>
                <c:pt idx="7">
                  <c:v>0.97</c:v>
                </c:pt>
                <c:pt idx="8">
                  <c:v>0.98</c:v>
                </c:pt>
                <c:pt idx="9">
                  <c:v>0.99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Case2.3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Case2.3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Case2.3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Case2.3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Case2.3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Case2.3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Case2.3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Case2.3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Case2.3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Case2.3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Case2.3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Case2.3 Rep 64'!$O$35</c:f>
              <c:strCache>
                <c:ptCount val="1"/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Case2.3 Rep 64'!$P$35</c:f>
              <c:strCache>
                <c:ptCount val="1"/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64'!$P$36:$P$76</c:f>
              <c:numCache>
                <c:formatCode>0.00_ </c:formatCode>
                <c:ptCount val="41"/>
              </c:numCache>
            </c:numRef>
          </c:yVal>
        </c:ser>
        <c:axId val="207119104"/>
        <c:axId val="207121024"/>
      </c:scatterChart>
      <c:valAx>
        <c:axId val="207119104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7121024"/>
        <c:crossesAt val="0"/>
        <c:crossBetween val="midCat"/>
      </c:valAx>
      <c:valAx>
        <c:axId val="20712102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44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7119104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Case3.1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4.7999999999999996E-3</c:v>
                </c:pt>
                <c:pt idx="11">
                  <c:v>2.3400000000000001E-2</c:v>
                </c:pt>
                <c:pt idx="12">
                  <c:v>7.0800000000000002E-2</c:v>
                </c:pt>
                <c:pt idx="13">
                  <c:v>0.14799999999999999</c:v>
                </c:pt>
                <c:pt idx="14">
                  <c:v>0.2387</c:v>
                </c:pt>
                <c:pt idx="15">
                  <c:v>0.33710000000000001</c:v>
                </c:pt>
                <c:pt idx="16">
                  <c:v>0.42899999999999999</c:v>
                </c:pt>
                <c:pt idx="17">
                  <c:v>0.51600000000000001</c:v>
                </c:pt>
                <c:pt idx="18">
                  <c:v>0.60229999999999995</c:v>
                </c:pt>
                <c:pt idx="19">
                  <c:v>0.69579999999999997</c:v>
                </c:pt>
                <c:pt idx="20">
                  <c:v>0.76659999999999995</c:v>
                </c:pt>
                <c:pt idx="21">
                  <c:v>0.82509999999999994</c:v>
                </c:pt>
                <c:pt idx="22">
                  <c:v>0.87949999999999995</c:v>
                </c:pt>
                <c:pt idx="23">
                  <c:v>0.91969999999999996</c:v>
                </c:pt>
                <c:pt idx="24">
                  <c:v>0.94989999999999997</c:v>
                </c:pt>
                <c:pt idx="25">
                  <c:v>0.96850000000000003</c:v>
                </c:pt>
                <c:pt idx="26">
                  <c:v>0.98350000000000004</c:v>
                </c:pt>
                <c:pt idx="27">
                  <c:v>0.98899999999999999</c:v>
                </c:pt>
                <c:pt idx="28">
                  <c:v>0.99590000000000001</c:v>
                </c:pt>
                <c:pt idx="29">
                  <c:v>0.99719999999999998</c:v>
                </c:pt>
                <c:pt idx="30">
                  <c:v>0.99780000000000002</c:v>
                </c:pt>
                <c:pt idx="31">
                  <c:v>0.99939999999999996</c:v>
                </c:pt>
                <c:pt idx="32">
                  <c:v>0.99970000000000003</c:v>
                </c:pt>
                <c:pt idx="33">
                  <c:v>0.99980000000000002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Case3.1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0.01</c:v>
                </c:pt>
                <c:pt idx="9">
                  <c:v>0.03</c:v>
                </c:pt>
                <c:pt idx="10">
                  <c:v>7.0000000000000007E-2</c:v>
                </c:pt>
                <c:pt idx="11">
                  <c:v>0.13</c:v>
                </c:pt>
                <c:pt idx="12">
                  <c:v>0.21</c:v>
                </c:pt>
                <c:pt idx="13">
                  <c:v>0.28999999999999998</c:v>
                </c:pt>
                <c:pt idx="14">
                  <c:v>0.38</c:v>
                </c:pt>
                <c:pt idx="15">
                  <c:v>0.47</c:v>
                </c:pt>
                <c:pt idx="16">
                  <c:v>0.55000000000000004</c:v>
                </c:pt>
                <c:pt idx="17">
                  <c:v>0.62</c:v>
                </c:pt>
                <c:pt idx="18">
                  <c:v>0.68</c:v>
                </c:pt>
                <c:pt idx="19">
                  <c:v>0.75</c:v>
                </c:pt>
                <c:pt idx="20">
                  <c:v>0.81</c:v>
                </c:pt>
                <c:pt idx="21">
                  <c:v>0.84</c:v>
                </c:pt>
                <c:pt idx="22">
                  <c:v>0.88</c:v>
                </c:pt>
              </c:numCache>
            </c:numRef>
          </c:yVal>
        </c:ser>
        <c:ser>
          <c:idx val="2"/>
          <c:order val="2"/>
          <c:tx>
            <c:strRef>
              <c:f>'NPUSCH format1 Case3.1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Case3.1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Case3.1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Case3.1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Case3.1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Case3.1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Case3.1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Case3.1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Case3.1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Case3.1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Case3.1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Case3.1 Rep 2'!$O$35</c:f>
              <c:strCache>
                <c:ptCount val="1"/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Case3.1 Rep 2'!$P$35</c:f>
              <c:strCache>
                <c:ptCount val="1"/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2'!$P$36:$P$76</c:f>
              <c:numCache>
                <c:formatCode>0.00_ </c:formatCode>
                <c:ptCount val="41"/>
              </c:numCache>
            </c:numRef>
          </c:yVal>
        </c:ser>
        <c:axId val="204509568"/>
        <c:axId val="204511488"/>
      </c:scatterChart>
      <c:valAx>
        <c:axId val="20450956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511488"/>
        <c:crossesAt val="0"/>
        <c:crossBetween val="midCat"/>
      </c:valAx>
      <c:valAx>
        <c:axId val="20451148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6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50956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Case3.2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16'!$B$36:$B$76</c:f>
              <c:numCache>
                <c:formatCode>0.00_ </c:formatCode>
                <c:ptCount val="41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3.5000000000000001E-3</c:v>
                </c:pt>
                <c:pt idx="4">
                  <c:v>1.6799999999999999E-2</c:v>
                </c:pt>
                <c:pt idx="5">
                  <c:v>6.0600000000000001E-2</c:v>
                </c:pt>
                <c:pt idx="6">
                  <c:v>0.13550000000000001</c:v>
                </c:pt>
                <c:pt idx="7">
                  <c:v>0.23519999999999999</c:v>
                </c:pt>
                <c:pt idx="8">
                  <c:v>0.34300000000000003</c:v>
                </c:pt>
                <c:pt idx="9">
                  <c:v>0.45090000000000002</c:v>
                </c:pt>
                <c:pt idx="10">
                  <c:v>0.55320000000000003</c:v>
                </c:pt>
                <c:pt idx="11">
                  <c:v>0.65439999999999998</c:v>
                </c:pt>
                <c:pt idx="12">
                  <c:v>0.73140000000000005</c:v>
                </c:pt>
                <c:pt idx="13">
                  <c:v>0.81610000000000005</c:v>
                </c:pt>
                <c:pt idx="14">
                  <c:v>0.86719999999999997</c:v>
                </c:pt>
                <c:pt idx="15">
                  <c:v>0.91080000000000005</c:v>
                </c:pt>
                <c:pt idx="16">
                  <c:v>0.94520000000000004</c:v>
                </c:pt>
                <c:pt idx="17">
                  <c:v>0.96779999999999999</c:v>
                </c:pt>
                <c:pt idx="18">
                  <c:v>0.98219999999999996</c:v>
                </c:pt>
                <c:pt idx="19">
                  <c:v>0.99150000000000005</c:v>
                </c:pt>
                <c:pt idx="20">
                  <c:v>0.99519999999999997</c:v>
                </c:pt>
                <c:pt idx="21">
                  <c:v>0.99760000000000004</c:v>
                </c:pt>
                <c:pt idx="22">
                  <c:v>0.99929999999999997</c:v>
                </c:pt>
                <c:pt idx="23">
                  <c:v>0.99929999999999997</c:v>
                </c:pt>
                <c:pt idx="24">
                  <c:v>0.99960000000000004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Case3.2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16'!$C$36:$C$76</c:f>
              <c:numCache>
                <c:formatCode>0.00_ </c:formatCode>
                <c:ptCount val="41"/>
                <c:pt idx="2">
                  <c:v>0.01</c:v>
                </c:pt>
                <c:pt idx="3">
                  <c:v>0.03</c:v>
                </c:pt>
                <c:pt idx="4">
                  <c:v>7.0000000000000007E-2</c:v>
                </c:pt>
                <c:pt idx="5">
                  <c:v>0.13</c:v>
                </c:pt>
                <c:pt idx="6">
                  <c:v>0.2</c:v>
                </c:pt>
                <c:pt idx="7">
                  <c:v>0.28999999999999998</c:v>
                </c:pt>
                <c:pt idx="8">
                  <c:v>0.39</c:v>
                </c:pt>
                <c:pt idx="9">
                  <c:v>0.48</c:v>
                </c:pt>
                <c:pt idx="10">
                  <c:v>0.56000000000000005</c:v>
                </c:pt>
                <c:pt idx="11">
                  <c:v>0.64</c:v>
                </c:pt>
                <c:pt idx="12">
                  <c:v>0.71</c:v>
                </c:pt>
                <c:pt idx="13">
                  <c:v>0.77</c:v>
                </c:pt>
                <c:pt idx="14">
                  <c:v>0.82</c:v>
                </c:pt>
                <c:pt idx="15">
                  <c:v>0.86</c:v>
                </c:pt>
                <c:pt idx="16">
                  <c:v>0.89</c:v>
                </c:pt>
                <c:pt idx="17">
                  <c:v>0.91</c:v>
                </c:pt>
                <c:pt idx="18">
                  <c:v>0.94</c:v>
                </c:pt>
                <c:pt idx="19">
                  <c:v>0.96</c:v>
                </c:pt>
                <c:pt idx="20">
                  <c:v>0.97</c:v>
                </c:pt>
                <c:pt idx="21">
                  <c:v>0.98</c:v>
                </c:pt>
                <c:pt idx="22">
                  <c:v>0.99</c:v>
                </c:pt>
              </c:numCache>
            </c:numRef>
          </c:yVal>
        </c:ser>
        <c:ser>
          <c:idx val="2"/>
          <c:order val="2"/>
          <c:tx>
            <c:strRef>
              <c:f>'NPUSCH format1 Case3.2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Case3.2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Case3.2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Case3.2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Case3.2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Case3.2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Case3.2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Case3.2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Case3.2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Case3.2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Case3.2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Case3.2 Rep 16'!$O$35</c:f>
              <c:strCache>
                <c:ptCount val="1"/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Case3.2 Rep 16'!$P$35</c:f>
              <c:strCache>
                <c:ptCount val="1"/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16'!$P$36:$P$76</c:f>
              <c:numCache>
                <c:formatCode>0.00_ </c:formatCode>
                <c:ptCount val="41"/>
              </c:numCache>
            </c:numRef>
          </c:yVal>
        </c:ser>
        <c:axId val="209534976"/>
        <c:axId val="209536896"/>
      </c:scatterChart>
      <c:valAx>
        <c:axId val="20953497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536896"/>
        <c:crossesAt val="0"/>
        <c:crossBetween val="midCat"/>
      </c:valAx>
      <c:valAx>
        <c:axId val="20953689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8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53497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44" r="0.75000000000000344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Case3.3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64'!$B$36:$B$76</c:f>
              <c:numCache>
                <c:formatCode>0.00_ </c:formatCode>
                <c:ptCount val="41"/>
                <c:pt idx="0">
                  <c:v>6.1999999999999998E-3</c:v>
                </c:pt>
                <c:pt idx="1">
                  <c:v>2.93E-2</c:v>
                </c:pt>
                <c:pt idx="2">
                  <c:v>9.1300000000000006E-2</c:v>
                </c:pt>
                <c:pt idx="3">
                  <c:v>0.1759</c:v>
                </c:pt>
                <c:pt idx="4">
                  <c:v>0.28660000000000002</c:v>
                </c:pt>
                <c:pt idx="5">
                  <c:v>0.39429999999999998</c:v>
                </c:pt>
                <c:pt idx="6">
                  <c:v>0.51800000000000002</c:v>
                </c:pt>
                <c:pt idx="7">
                  <c:v>0.61099999999999999</c:v>
                </c:pt>
                <c:pt idx="8">
                  <c:v>0.7097</c:v>
                </c:pt>
                <c:pt idx="9">
                  <c:v>0.78549999999999998</c:v>
                </c:pt>
                <c:pt idx="10">
                  <c:v>0.85419999999999996</c:v>
                </c:pt>
                <c:pt idx="11">
                  <c:v>0.9093</c:v>
                </c:pt>
                <c:pt idx="12">
                  <c:v>0.94340000000000002</c:v>
                </c:pt>
                <c:pt idx="13">
                  <c:v>0.96589999999999998</c:v>
                </c:pt>
                <c:pt idx="14">
                  <c:v>0.98270000000000002</c:v>
                </c:pt>
                <c:pt idx="15">
                  <c:v>0.99170000000000003</c:v>
                </c:pt>
                <c:pt idx="16">
                  <c:v>0.99629999999999996</c:v>
                </c:pt>
                <c:pt idx="17">
                  <c:v>0.99839999999999995</c:v>
                </c:pt>
                <c:pt idx="18">
                  <c:v>0.99919999999999998</c:v>
                </c:pt>
                <c:pt idx="19">
                  <c:v>0.99970000000000003</c:v>
                </c:pt>
                <c:pt idx="20">
                  <c:v>0.99970000000000003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Case3.3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64'!$C$36:$C$76</c:f>
              <c:numCache>
                <c:formatCode>0.00_ </c:formatCode>
                <c:ptCount val="41"/>
                <c:pt idx="2">
                  <c:v>0.16</c:v>
                </c:pt>
                <c:pt idx="3">
                  <c:v>0.25</c:v>
                </c:pt>
                <c:pt idx="4">
                  <c:v>0.35</c:v>
                </c:pt>
                <c:pt idx="5">
                  <c:v>0.45</c:v>
                </c:pt>
                <c:pt idx="6">
                  <c:v>0.55000000000000004</c:v>
                </c:pt>
                <c:pt idx="7">
                  <c:v>0.63</c:v>
                </c:pt>
                <c:pt idx="8">
                  <c:v>0.71</c:v>
                </c:pt>
                <c:pt idx="9">
                  <c:v>0.77</c:v>
                </c:pt>
                <c:pt idx="10">
                  <c:v>0.83</c:v>
                </c:pt>
                <c:pt idx="11">
                  <c:v>0.87</c:v>
                </c:pt>
                <c:pt idx="12">
                  <c:v>0.91</c:v>
                </c:pt>
                <c:pt idx="13">
                  <c:v>0.93</c:v>
                </c:pt>
                <c:pt idx="14">
                  <c:v>0.96</c:v>
                </c:pt>
                <c:pt idx="15">
                  <c:v>0.97</c:v>
                </c:pt>
                <c:pt idx="16">
                  <c:v>0.98</c:v>
                </c:pt>
                <c:pt idx="17">
                  <c:v>0.98</c:v>
                </c:pt>
                <c:pt idx="18">
                  <c:v>0.99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</c:ser>
        <c:ser>
          <c:idx val="2"/>
          <c:order val="2"/>
          <c:tx>
            <c:strRef>
              <c:f>'NPUSCH format1 Case3.3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Case3.3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Case3.3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Case3.3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Case3.3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Case3.3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Case3.3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Case3.3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Case3.3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Case3.3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Case3.3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Case3.3 Rep 64'!$O$35</c:f>
              <c:strCache>
                <c:ptCount val="1"/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Case3.3 Rep 64'!$P$35</c:f>
              <c:strCache>
                <c:ptCount val="1"/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64'!$P$36:$P$76</c:f>
              <c:numCache>
                <c:formatCode>0.00_ </c:formatCode>
                <c:ptCount val="41"/>
              </c:numCache>
            </c:numRef>
          </c:yVal>
        </c:ser>
        <c:axId val="210431360"/>
        <c:axId val="209204736"/>
      </c:scatterChart>
      <c:valAx>
        <c:axId val="21043136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204736"/>
        <c:crossesAt val="0"/>
        <c:crossBetween val="midCat"/>
      </c:valAx>
      <c:valAx>
        <c:axId val="209204736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44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3136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Case4.1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8.9999999999999998E-4</c:v>
                </c:pt>
                <c:pt idx="8">
                  <c:v>5.7000000000000002E-3</c:v>
                </c:pt>
                <c:pt idx="9">
                  <c:v>2.07E-2</c:v>
                </c:pt>
                <c:pt idx="10">
                  <c:v>6.25E-2</c:v>
                </c:pt>
                <c:pt idx="11">
                  <c:v>0.12429999999999999</c:v>
                </c:pt>
                <c:pt idx="12">
                  <c:v>0.21079999999999999</c:v>
                </c:pt>
                <c:pt idx="13">
                  <c:v>0.30409999999999998</c:v>
                </c:pt>
                <c:pt idx="14">
                  <c:v>0.39960000000000001</c:v>
                </c:pt>
                <c:pt idx="15">
                  <c:v>0.49209999999999998</c:v>
                </c:pt>
                <c:pt idx="16">
                  <c:v>0.58379999999999999</c:v>
                </c:pt>
                <c:pt idx="17">
                  <c:v>0.66700000000000004</c:v>
                </c:pt>
                <c:pt idx="18">
                  <c:v>0.73580000000000001</c:v>
                </c:pt>
                <c:pt idx="19">
                  <c:v>0.81359999999999999</c:v>
                </c:pt>
                <c:pt idx="20">
                  <c:v>0.85960000000000003</c:v>
                </c:pt>
                <c:pt idx="21">
                  <c:v>0.90490000000000004</c:v>
                </c:pt>
                <c:pt idx="22">
                  <c:v>0.93300000000000005</c:v>
                </c:pt>
                <c:pt idx="23">
                  <c:v>0.95850000000000002</c:v>
                </c:pt>
                <c:pt idx="24">
                  <c:v>0.97319999999999995</c:v>
                </c:pt>
                <c:pt idx="25">
                  <c:v>0.98170000000000002</c:v>
                </c:pt>
                <c:pt idx="26">
                  <c:v>0.98860000000000003</c:v>
                </c:pt>
                <c:pt idx="27">
                  <c:v>0.99409999999999998</c:v>
                </c:pt>
                <c:pt idx="28">
                  <c:v>0.99570000000000003</c:v>
                </c:pt>
                <c:pt idx="29">
                  <c:v>0.99750000000000005</c:v>
                </c:pt>
                <c:pt idx="30">
                  <c:v>0.99890000000000001</c:v>
                </c:pt>
                <c:pt idx="31">
                  <c:v>0.99960000000000004</c:v>
                </c:pt>
                <c:pt idx="32">
                  <c:v>0.99950000000000006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Case4.1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0.03</c:v>
                </c:pt>
                <c:pt idx="9">
                  <c:v>0.08</c:v>
                </c:pt>
                <c:pt idx="10">
                  <c:v>0.14000000000000001</c:v>
                </c:pt>
                <c:pt idx="11">
                  <c:v>0.21</c:v>
                </c:pt>
                <c:pt idx="12">
                  <c:v>0.28999999999999998</c:v>
                </c:pt>
                <c:pt idx="13">
                  <c:v>0.37</c:v>
                </c:pt>
                <c:pt idx="14">
                  <c:v>0.46</c:v>
                </c:pt>
                <c:pt idx="15">
                  <c:v>0.53</c:v>
                </c:pt>
                <c:pt idx="16">
                  <c:v>0.61</c:v>
                </c:pt>
                <c:pt idx="17">
                  <c:v>0.68</c:v>
                </c:pt>
                <c:pt idx="18">
                  <c:v>0.73</c:v>
                </c:pt>
                <c:pt idx="19">
                  <c:v>0.79</c:v>
                </c:pt>
                <c:pt idx="20">
                  <c:v>0.83</c:v>
                </c:pt>
                <c:pt idx="21">
                  <c:v>0.87</c:v>
                </c:pt>
                <c:pt idx="22">
                  <c:v>0.9</c:v>
                </c:pt>
              </c:numCache>
            </c:numRef>
          </c:yVal>
        </c:ser>
        <c:ser>
          <c:idx val="2"/>
          <c:order val="2"/>
          <c:tx>
            <c:strRef>
              <c:f>'NPUSCH format1 Case4.1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Case4.1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Case4.1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Case4.1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Case4.1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Case4.1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Case4.1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Case4.1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Case4.1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Case4.1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Case4.1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Case4.1 Rep 2'!$O$35</c:f>
              <c:strCache>
                <c:ptCount val="1"/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Case4.1 Rep 2'!$P$35</c:f>
              <c:strCache>
                <c:ptCount val="1"/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2'!$P$36:$P$76</c:f>
              <c:numCache>
                <c:formatCode>0.00_ </c:formatCode>
                <c:ptCount val="41"/>
              </c:numCache>
            </c:numRef>
          </c:yVal>
        </c:ser>
        <c:axId val="209304576"/>
        <c:axId val="209314944"/>
      </c:scatterChart>
      <c:valAx>
        <c:axId val="20930457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314944"/>
        <c:crossesAt val="0"/>
        <c:crossBetween val="midCat"/>
      </c:valAx>
      <c:valAx>
        <c:axId val="20931494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6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30457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Case4.2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16'!$B$36:$B$76</c:f>
              <c:numCache>
                <c:formatCode>0.00_ </c:formatCode>
                <c:ptCount val="41"/>
                <c:pt idx="0">
                  <c:v>0</c:v>
                </c:pt>
                <c:pt idx="1">
                  <c:v>2.9999999999999997E-4</c:v>
                </c:pt>
                <c:pt idx="2">
                  <c:v>1.9E-3</c:v>
                </c:pt>
                <c:pt idx="3">
                  <c:v>1.1599999999999999E-2</c:v>
                </c:pt>
                <c:pt idx="4">
                  <c:v>3.9399999999999998E-2</c:v>
                </c:pt>
                <c:pt idx="5">
                  <c:v>9.8699999999999996E-2</c:v>
                </c:pt>
                <c:pt idx="6">
                  <c:v>0.19450000000000001</c:v>
                </c:pt>
                <c:pt idx="7">
                  <c:v>0.29649999999999999</c:v>
                </c:pt>
                <c:pt idx="8">
                  <c:v>0.4052</c:v>
                </c:pt>
                <c:pt idx="9">
                  <c:v>0.50619999999999998</c:v>
                </c:pt>
                <c:pt idx="10">
                  <c:v>0.60319999999999996</c:v>
                </c:pt>
                <c:pt idx="11">
                  <c:v>0.69350000000000001</c:v>
                </c:pt>
                <c:pt idx="12">
                  <c:v>0.76849999999999996</c:v>
                </c:pt>
                <c:pt idx="13">
                  <c:v>0.82779999999999998</c:v>
                </c:pt>
                <c:pt idx="14">
                  <c:v>0.88319999999999999</c:v>
                </c:pt>
                <c:pt idx="15">
                  <c:v>0.92249999999999999</c:v>
                </c:pt>
                <c:pt idx="16">
                  <c:v>0.95030000000000003</c:v>
                </c:pt>
                <c:pt idx="17">
                  <c:v>0.96940000000000004</c:v>
                </c:pt>
                <c:pt idx="18">
                  <c:v>0.98150000000000004</c:v>
                </c:pt>
                <c:pt idx="19">
                  <c:v>0.98740000000000006</c:v>
                </c:pt>
                <c:pt idx="20">
                  <c:v>0.99329999999999996</c:v>
                </c:pt>
                <c:pt idx="21">
                  <c:v>0.99639999999999995</c:v>
                </c:pt>
                <c:pt idx="22">
                  <c:v>0.99809999999999999</c:v>
                </c:pt>
                <c:pt idx="23">
                  <c:v>0.99850000000000005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Case4.2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16'!$C$36:$C$76</c:f>
              <c:numCache>
                <c:formatCode>0.00_ </c:formatCode>
                <c:ptCount val="41"/>
                <c:pt idx="8">
                  <c:v>0.42</c:v>
                </c:pt>
                <c:pt idx="9">
                  <c:v>0.5</c:v>
                </c:pt>
                <c:pt idx="10">
                  <c:v>0.59</c:v>
                </c:pt>
                <c:pt idx="11">
                  <c:v>0.67</c:v>
                </c:pt>
                <c:pt idx="12">
                  <c:v>0.74</c:v>
                </c:pt>
                <c:pt idx="13">
                  <c:v>0.8</c:v>
                </c:pt>
                <c:pt idx="14">
                  <c:v>0.84</c:v>
                </c:pt>
                <c:pt idx="15">
                  <c:v>0.88</c:v>
                </c:pt>
                <c:pt idx="16">
                  <c:v>0.9</c:v>
                </c:pt>
              </c:numCache>
            </c:numRef>
          </c:yVal>
        </c:ser>
        <c:ser>
          <c:idx val="2"/>
          <c:order val="2"/>
          <c:tx>
            <c:strRef>
              <c:f>'NPUSCH format1 Case4.2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Case4.2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Case4.2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Case4.2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Case4.2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Case4.2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Case4.2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Case4.2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Case4.2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Case4.2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Case4.2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Case4.2 Rep 16'!$O$35</c:f>
              <c:strCache>
                <c:ptCount val="1"/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Case4.2 Rep 16'!$P$35</c:f>
              <c:strCache>
                <c:ptCount val="1"/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16'!$P$36:$P$76</c:f>
              <c:numCache>
                <c:formatCode>0.00_ </c:formatCode>
                <c:ptCount val="41"/>
              </c:numCache>
            </c:numRef>
          </c:yVal>
        </c:ser>
        <c:axId val="206756480"/>
        <c:axId val="206766848"/>
      </c:scatterChart>
      <c:valAx>
        <c:axId val="20675648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6766848"/>
        <c:crossesAt val="0"/>
        <c:crossBetween val="midCat"/>
      </c:valAx>
      <c:valAx>
        <c:axId val="206766848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88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675648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44" r="0.75000000000000344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Case4.3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64'!$B$36:$B$76</c:f>
              <c:numCache>
                <c:formatCode>0.00_ </c:formatCode>
                <c:ptCount val="41"/>
                <c:pt idx="0">
                  <c:v>1.5900000000000001E-2</c:v>
                </c:pt>
                <c:pt idx="1">
                  <c:v>5.6800000000000003E-2</c:v>
                </c:pt>
                <c:pt idx="2">
                  <c:v>0.1305</c:v>
                </c:pt>
                <c:pt idx="3">
                  <c:v>0.22550000000000001</c:v>
                </c:pt>
                <c:pt idx="4">
                  <c:v>0.3478</c:v>
                </c:pt>
                <c:pt idx="5">
                  <c:v>0.45250000000000001</c:v>
                </c:pt>
                <c:pt idx="6">
                  <c:v>0.56089999999999995</c:v>
                </c:pt>
                <c:pt idx="7">
                  <c:v>0.66679999999999995</c:v>
                </c:pt>
                <c:pt idx="8">
                  <c:v>0.74690000000000001</c:v>
                </c:pt>
                <c:pt idx="9">
                  <c:v>0.82110000000000005</c:v>
                </c:pt>
                <c:pt idx="10">
                  <c:v>0.87339999999999995</c:v>
                </c:pt>
                <c:pt idx="11">
                  <c:v>0.92149999999999999</c:v>
                </c:pt>
                <c:pt idx="12">
                  <c:v>0.9506</c:v>
                </c:pt>
                <c:pt idx="13">
                  <c:v>0.97060000000000002</c:v>
                </c:pt>
                <c:pt idx="14">
                  <c:v>0.98570000000000002</c:v>
                </c:pt>
                <c:pt idx="15">
                  <c:v>0.99250000000000005</c:v>
                </c:pt>
                <c:pt idx="16">
                  <c:v>0.99729999999999996</c:v>
                </c:pt>
                <c:pt idx="17">
                  <c:v>0.99870000000000003</c:v>
                </c:pt>
                <c:pt idx="18">
                  <c:v>0.999</c:v>
                </c:pt>
                <c:pt idx="19">
                  <c:v>0.99970000000000003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Case4.3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64'!$C$36:$C$76</c:f>
              <c:numCache>
                <c:formatCode>0.00_ </c:formatCode>
                <c:ptCount val="41"/>
                <c:pt idx="5">
                  <c:v>0.51</c:v>
                </c:pt>
                <c:pt idx="6">
                  <c:v>0.6</c:v>
                </c:pt>
                <c:pt idx="7">
                  <c:v>0.68</c:v>
                </c:pt>
                <c:pt idx="8">
                  <c:v>0.77</c:v>
                </c:pt>
                <c:pt idx="9">
                  <c:v>0.82</c:v>
                </c:pt>
                <c:pt idx="10">
                  <c:v>0.87</c:v>
                </c:pt>
              </c:numCache>
            </c:numRef>
          </c:yVal>
        </c:ser>
        <c:ser>
          <c:idx val="2"/>
          <c:order val="2"/>
          <c:tx>
            <c:strRef>
              <c:f>'NPUSCH format1 Case4.3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Case4.3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Case4.3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Case4.3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Case4.3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Case4.3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Case4.3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Case4.3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Case4.3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Case4.3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Case4.3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Case4.3 Rep 64'!$O$35</c:f>
              <c:strCache>
                <c:ptCount val="1"/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Case4.3 Rep 64'!$P$35</c:f>
              <c:strCache>
                <c:ptCount val="1"/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64'!$P$36:$P$76</c:f>
              <c:numCache>
                <c:formatCode>0.00_ </c:formatCode>
                <c:ptCount val="41"/>
              </c:numCache>
            </c:numRef>
          </c:yVal>
        </c:ser>
        <c:axId val="210987264"/>
        <c:axId val="211005824"/>
      </c:scatterChart>
      <c:valAx>
        <c:axId val="210987264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005824"/>
        <c:crossesAt val="0"/>
        <c:crossBetween val="midCat"/>
      </c:valAx>
      <c:valAx>
        <c:axId val="211005824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44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987264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Case5.1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1.6999999999999999E-3</c:v>
                </c:pt>
                <c:pt idx="6">
                  <c:v>8.3000000000000001E-3</c:v>
                </c:pt>
                <c:pt idx="7">
                  <c:v>2.6599999999999999E-2</c:v>
                </c:pt>
                <c:pt idx="8">
                  <c:v>7.0199999999999999E-2</c:v>
                </c:pt>
                <c:pt idx="9">
                  <c:v>0.1386</c:v>
                </c:pt>
                <c:pt idx="10">
                  <c:v>0.23230000000000001</c:v>
                </c:pt>
                <c:pt idx="11">
                  <c:v>0.32500000000000001</c:v>
                </c:pt>
                <c:pt idx="12">
                  <c:v>0.4259</c:v>
                </c:pt>
                <c:pt idx="13">
                  <c:v>0.51519999999999999</c:v>
                </c:pt>
                <c:pt idx="14">
                  <c:v>0.60389999999999999</c:v>
                </c:pt>
                <c:pt idx="15">
                  <c:v>0.69620000000000004</c:v>
                </c:pt>
                <c:pt idx="16">
                  <c:v>0.75829999999999997</c:v>
                </c:pt>
                <c:pt idx="17">
                  <c:v>0.82150000000000001</c:v>
                </c:pt>
                <c:pt idx="18">
                  <c:v>0.87260000000000004</c:v>
                </c:pt>
                <c:pt idx="19">
                  <c:v>0.90890000000000004</c:v>
                </c:pt>
                <c:pt idx="20">
                  <c:v>0.9375</c:v>
                </c:pt>
                <c:pt idx="21">
                  <c:v>0.96030000000000004</c:v>
                </c:pt>
                <c:pt idx="22">
                  <c:v>0.97650000000000003</c:v>
                </c:pt>
                <c:pt idx="23">
                  <c:v>0.98180000000000001</c:v>
                </c:pt>
                <c:pt idx="24">
                  <c:v>0.98780000000000001</c:v>
                </c:pt>
                <c:pt idx="25">
                  <c:v>0.99239999999999995</c:v>
                </c:pt>
                <c:pt idx="26">
                  <c:v>0.99639999999999995</c:v>
                </c:pt>
                <c:pt idx="27">
                  <c:v>0.99670000000000003</c:v>
                </c:pt>
                <c:pt idx="28">
                  <c:v>0.99829999999999997</c:v>
                </c:pt>
                <c:pt idx="29">
                  <c:v>0.99890000000000001</c:v>
                </c:pt>
                <c:pt idx="30">
                  <c:v>0.99970000000000003</c:v>
                </c:pt>
                <c:pt idx="31">
                  <c:v>0.99980000000000002</c:v>
                </c:pt>
                <c:pt idx="32">
                  <c:v>0.99980000000000002</c:v>
                </c:pt>
                <c:pt idx="33">
                  <c:v>0.99970000000000003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Case5.1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0.05</c:v>
                </c:pt>
                <c:pt idx="7">
                  <c:v>0.09</c:v>
                </c:pt>
                <c:pt idx="8">
                  <c:v>0.15</c:v>
                </c:pt>
                <c:pt idx="9">
                  <c:v>0.22</c:v>
                </c:pt>
                <c:pt idx="10">
                  <c:v>0.31</c:v>
                </c:pt>
                <c:pt idx="11">
                  <c:v>0.39</c:v>
                </c:pt>
                <c:pt idx="12">
                  <c:v>0.47</c:v>
                </c:pt>
                <c:pt idx="13">
                  <c:v>0.55000000000000004</c:v>
                </c:pt>
                <c:pt idx="14">
                  <c:v>0.63</c:v>
                </c:pt>
                <c:pt idx="15">
                  <c:v>0.69</c:v>
                </c:pt>
                <c:pt idx="16">
                  <c:v>0.76</c:v>
                </c:pt>
                <c:pt idx="17">
                  <c:v>0.79</c:v>
                </c:pt>
                <c:pt idx="18">
                  <c:v>0.83</c:v>
                </c:pt>
                <c:pt idx="19">
                  <c:v>0.87</c:v>
                </c:pt>
                <c:pt idx="20">
                  <c:v>0.9</c:v>
                </c:pt>
                <c:pt idx="21">
                  <c:v>0.92</c:v>
                </c:pt>
                <c:pt idx="22">
                  <c:v>0.94</c:v>
                </c:pt>
              </c:numCache>
            </c:numRef>
          </c:yVal>
        </c:ser>
        <c:ser>
          <c:idx val="2"/>
          <c:order val="2"/>
          <c:tx>
            <c:strRef>
              <c:f>'NPUSCH format1 Case5.1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Case5.1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Case5.1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Case5.1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Case5.1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Case5.1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Case5.1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Case5.1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Case5.1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Case5.1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Case5.1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Case5.1 Rep 2'!$O$35</c:f>
              <c:strCache>
                <c:ptCount val="1"/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Case5.1 Rep 2'!$P$35</c:f>
              <c:strCache>
                <c:ptCount val="1"/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2'!$P$36:$P$76</c:f>
              <c:numCache>
                <c:formatCode>0.00_ </c:formatCode>
                <c:ptCount val="41"/>
              </c:numCache>
            </c:numRef>
          </c:yVal>
        </c:ser>
        <c:axId val="211523456"/>
        <c:axId val="211525632"/>
      </c:scatterChart>
      <c:valAx>
        <c:axId val="211523456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525632"/>
        <c:crossesAt val="0"/>
        <c:crossBetween val="midCat"/>
      </c:valAx>
      <c:valAx>
        <c:axId val="21152563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66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523456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Case5.2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16'!$B$36:$B$76</c:f>
              <c:numCache>
                <c:formatCode>0.00_ </c:formatCode>
                <c:ptCount val="41"/>
                <c:pt idx="0">
                  <c:v>6.9999999999999999E-4</c:v>
                </c:pt>
                <c:pt idx="1">
                  <c:v>1.03E-2</c:v>
                </c:pt>
                <c:pt idx="2">
                  <c:v>3.85E-2</c:v>
                </c:pt>
                <c:pt idx="3">
                  <c:v>9.2299999999999993E-2</c:v>
                </c:pt>
                <c:pt idx="4">
                  <c:v>0.17430000000000001</c:v>
                </c:pt>
                <c:pt idx="5">
                  <c:v>0.28100000000000003</c:v>
                </c:pt>
                <c:pt idx="6">
                  <c:v>0.38590000000000002</c:v>
                </c:pt>
                <c:pt idx="7">
                  <c:v>0.49009999999999998</c:v>
                </c:pt>
                <c:pt idx="8">
                  <c:v>0.59409999999999996</c:v>
                </c:pt>
                <c:pt idx="9">
                  <c:v>0.67849999999999999</c:v>
                </c:pt>
                <c:pt idx="10">
                  <c:v>0.75760000000000005</c:v>
                </c:pt>
                <c:pt idx="11">
                  <c:v>0.82750000000000001</c:v>
                </c:pt>
                <c:pt idx="12">
                  <c:v>0.87549999999999994</c:v>
                </c:pt>
                <c:pt idx="13">
                  <c:v>0.91120000000000001</c:v>
                </c:pt>
                <c:pt idx="14">
                  <c:v>0.94230000000000003</c:v>
                </c:pt>
                <c:pt idx="15">
                  <c:v>0.96609999999999996</c:v>
                </c:pt>
                <c:pt idx="16">
                  <c:v>0.97770000000000001</c:v>
                </c:pt>
                <c:pt idx="17">
                  <c:v>0.98529999999999995</c:v>
                </c:pt>
                <c:pt idx="18">
                  <c:v>0.99170000000000003</c:v>
                </c:pt>
                <c:pt idx="19">
                  <c:v>0.99509999999999998</c:v>
                </c:pt>
                <c:pt idx="20">
                  <c:v>0.99729999999999996</c:v>
                </c:pt>
                <c:pt idx="21">
                  <c:v>0.99860000000000004</c:v>
                </c:pt>
                <c:pt idx="22">
                  <c:v>0.99919999999999998</c:v>
                </c:pt>
                <c:pt idx="23">
                  <c:v>0.99950000000000006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Case5.2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16'!$C$36:$C$76</c:f>
              <c:numCache>
                <c:formatCode>0.00_ </c:formatCode>
                <c:ptCount val="41"/>
                <c:pt idx="8">
                  <c:v>0.6</c:v>
                </c:pt>
                <c:pt idx="9">
                  <c:v>0.68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0.88</c:v>
                </c:pt>
                <c:pt idx="14">
                  <c:v>0.91</c:v>
                </c:pt>
                <c:pt idx="15">
                  <c:v>0.93</c:v>
                </c:pt>
                <c:pt idx="16">
                  <c:v>0.95</c:v>
                </c:pt>
              </c:numCache>
            </c:numRef>
          </c:yVal>
        </c:ser>
        <c:ser>
          <c:idx val="2"/>
          <c:order val="2"/>
          <c:tx>
            <c:strRef>
              <c:f>'NPUSCH format1 Case5.2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Case5.2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Case5.2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Case5.2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Case5.2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Case5.2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Case5.2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Case5.2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Case5.2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Case5.2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Case5.2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Case5.2 Rep 16'!$O$35</c:f>
              <c:strCache>
                <c:ptCount val="1"/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Case5.2 Rep 16'!$P$35</c:f>
              <c:strCache>
                <c:ptCount val="1"/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16'!$P$36:$P$76</c:f>
              <c:numCache>
                <c:formatCode>0.00_ </c:formatCode>
                <c:ptCount val="41"/>
              </c:numCache>
            </c:numRef>
          </c:yVal>
        </c:ser>
        <c:axId val="212014592"/>
        <c:axId val="212016512"/>
      </c:scatterChart>
      <c:valAx>
        <c:axId val="212014592"/>
        <c:scaling>
          <c:orientation val="minMax"/>
          <c:min val="-1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1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016512"/>
        <c:crossesAt val="0"/>
        <c:crossBetween val="midCat"/>
      </c:valAx>
      <c:valAx>
        <c:axId val="212016512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27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014592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'NPUSCH format1 Case5.3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64'!$B$36:$B$76</c:f>
              <c:numCache>
                <c:formatCode>0.00_ </c:formatCode>
                <c:ptCount val="41"/>
                <c:pt idx="0">
                  <c:v>0.1077</c:v>
                </c:pt>
                <c:pt idx="1">
                  <c:v>0.19950000000000001</c:v>
                </c:pt>
                <c:pt idx="2">
                  <c:v>0.32669999999999999</c:v>
                </c:pt>
                <c:pt idx="3">
                  <c:v>0.43709999999999999</c:v>
                </c:pt>
                <c:pt idx="4">
                  <c:v>0.55389999999999995</c:v>
                </c:pt>
                <c:pt idx="5">
                  <c:v>0.65790000000000004</c:v>
                </c:pt>
                <c:pt idx="6">
                  <c:v>0.75939999999999996</c:v>
                </c:pt>
                <c:pt idx="7">
                  <c:v>0.82779999999999998</c:v>
                </c:pt>
                <c:pt idx="8">
                  <c:v>0.89390000000000003</c:v>
                </c:pt>
                <c:pt idx="9">
                  <c:v>0.93420000000000003</c:v>
                </c:pt>
                <c:pt idx="10">
                  <c:v>0.96240000000000003</c:v>
                </c:pt>
                <c:pt idx="11">
                  <c:v>0.98019999999999996</c:v>
                </c:pt>
                <c:pt idx="12">
                  <c:v>0.98909999999999998</c:v>
                </c:pt>
                <c:pt idx="13">
                  <c:v>0.99619999999999997</c:v>
                </c:pt>
                <c:pt idx="14">
                  <c:v>0.99829999999999997</c:v>
                </c:pt>
                <c:pt idx="15">
                  <c:v>0.999</c:v>
                </c:pt>
                <c:pt idx="16">
                  <c:v>0.99950000000000006</c:v>
                </c:pt>
                <c:pt idx="17">
                  <c:v>0.99990000000000001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</c:ser>
        <c:ser>
          <c:idx val="1"/>
          <c:order val="1"/>
          <c:tx>
            <c:strRef>
              <c:f>'NPUSCH format1 Case5.3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64'!$C$36:$C$76</c:f>
              <c:numCache>
                <c:formatCode>0.00_ </c:formatCode>
                <c:ptCount val="41"/>
                <c:pt idx="3">
                  <c:v>0.5</c:v>
                </c:pt>
                <c:pt idx="4">
                  <c:v>0.62</c:v>
                </c:pt>
                <c:pt idx="5">
                  <c:v>0.7</c:v>
                </c:pt>
                <c:pt idx="6">
                  <c:v>0.79</c:v>
                </c:pt>
                <c:pt idx="7">
                  <c:v>0.85</c:v>
                </c:pt>
                <c:pt idx="8">
                  <c:v>0.89</c:v>
                </c:pt>
                <c:pt idx="9">
                  <c:v>0.93</c:v>
                </c:pt>
                <c:pt idx="10">
                  <c:v>0.95</c:v>
                </c:pt>
              </c:numCache>
            </c:numRef>
          </c:yVal>
        </c:ser>
        <c:ser>
          <c:idx val="2"/>
          <c:order val="2"/>
          <c:tx>
            <c:strRef>
              <c:f>'NPUSCH format1 Case5.3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64'!$D$36:$D$76</c:f>
              <c:numCache>
                <c:formatCode>0.00_ 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format1 Case5.3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64'!$E$36:$E$76</c:f>
              <c:numCache>
                <c:formatCode>0.00_ 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format1 Case5.3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64'!$F$36:$F$76</c:f>
              <c:numCache>
                <c:formatCode>0.00_ 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format1 Case5.3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64'!$G$36:$G$76</c:f>
              <c:numCache>
                <c:formatCode>0.00_ 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format1 Case5.3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64'!$H$36:$H$76</c:f>
              <c:numCache>
                <c:formatCode>0.00_ 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format1 Case5.3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64'!$I$36:$I$76</c:f>
              <c:numCache>
                <c:formatCode>0.00_ 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format1 Case5.3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64'!$J$36:$J$76</c:f>
              <c:numCache>
                <c:formatCode>0.00_ 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format1 Case5.3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64'!$K$36:$K$76</c:f>
              <c:numCache>
                <c:formatCode>0.00_ 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format1 Case5.3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64'!$L$36:$L$76</c:f>
              <c:numCache>
                <c:formatCode>0.00_ 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format1 Case5.3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64'!$M$36:$M$76</c:f>
              <c:numCache>
                <c:formatCode>0.00_ 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format1 Case5.3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64'!$N$36:$N$76</c:f>
              <c:numCache>
                <c:formatCode>0.00_ </c:formatCode>
                <c:ptCount val="41"/>
              </c:numCache>
            </c:numRef>
          </c:yVal>
        </c:ser>
        <c:ser>
          <c:idx val="13"/>
          <c:order val="13"/>
          <c:tx>
            <c:strRef>
              <c:f>'NPUSCH format1 Case5.3 Rep 64'!$O$35</c:f>
              <c:strCache>
                <c:ptCount val="1"/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64'!$O$36:$O$76</c:f>
              <c:numCache>
                <c:formatCode>0.00_ </c:formatCode>
                <c:ptCount val="41"/>
              </c:numCache>
            </c:numRef>
          </c:yVal>
        </c:ser>
        <c:ser>
          <c:idx val="14"/>
          <c:order val="14"/>
          <c:tx>
            <c:strRef>
              <c:f>'NPUSCH format1 Case5.3 Rep 64'!$P$35</c:f>
              <c:strCache>
                <c:ptCount val="1"/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64'!$P$36:$P$76</c:f>
              <c:numCache>
                <c:formatCode>0.00_ </c:formatCode>
                <c:ptCount val="41"/>
              </c:numCache>
            </c:numRef>
          </c:yVal>
        </c:ser>
        <c:axId val="211182720"/>
        <c:axId val="211184640"/>
      </c:scatterChart>
      <c:valAx>
        <c:axId val="211182720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184640"/>
        <c:crossesAt val="0"/>
        <c:crossBetween val="midCat"/>
      </c:valAx>
      <c:valAx>
        <c:axId val="211184640"/>
        <c:scaling>
          <c:orientation val="minMax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644"/>
            </c:manualLayout>
          </c:layout>
          <c:spPr>
            <a:noFill/>
            <a:ln w="25400">
              <a:noFill/>
            </a:ln>
          </c:spPr>
        </c:title>
        <c:numFmt formatCode="0.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18272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43"/>
          <c:h val="0.83439663448081725"/>
        </c:manualLayout>
      </c:layout>
      <c:scatterChart>
        <c:scatterStyle val="lineMarker"/>
        <c:ser>
          <c:idx val="0"/>
          <c:order val="0"/>
          <c:tx>
            <c:strRef>
              <c:f>'NPUSCH format2 Case1.1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1'!$B$36:$B$76</c:f>
              <c:numCache>
                <c:formatCode>0.00%</c:formatCode>
                <c:ptCount val="41"/>
                <c:pt idx="12">
                  <c:v>0.37690000000000001</c:v>
                </c:pt>
                <c:pt idx="13">
                  <c:v>0.29649999999999999</c:v>
                </c:pt>
                <c:pt idx="14">
                  <c:v>0.2238</c:v>
                </c:pt>
                <c:pt idx="15">
                  <c:v>0.16750000000000001</c:v>
                </c:pt>
                <c:pt idx="16">
                  <c:v>0.1195</c:v>
                </c:pt>
                <c:pt idx="17">
                  <c:v>8.4199999999999997E-2</c:v>
                </c:pt>
                <c:pt idx="18">
                  <c:v>5.7700000000000001E-2</c:v>
                </c:pt>
                <c:pt idx="19">
                  <c:v>3.9199999999999999E-2</c:v>
                </c:pt>
                <c:pt idx="20">
                  <c:v>2.5700000000000001E-2</c:v>
                </c:pt>
                <c:pt idx="21">
                  <c:v>1.6799999999999999E-2</c:v>
                </c:pt>
                <c:pt idx="22">
                  <c:v>1.0800000000000001E-2</c:v>
                </c:pt>
                <c:pt idx="23">
                  <c:v>7.0000000000000001E-3</c:v>
                </c:pt>
                <c:pt idx="24">
                  <c:v>4.4999999999999997E-3</c:v>
                </c:pt>
                <c:pt idx="25">
                  <c:v>3.2000000000000002E-3</c:v>
                </c:pt>
                <c:pt idx="26">
                  <c:v>1.9E-3</c:v>
                </c:pt>
                <c:pt idx="27">
                  <c:v>1.1000000000000001E-3</c:v>
                </c:pt>
                <c:pt idx="28">
                  <c:v>8.0000000000000004E-4</c:v>
                </c:pt>
              </c:numCache>
            </c:numRef>
          </c:yVal>
        </c:ser>
        <c:ser>
          <c:idx val="1"/>
          <c:order val="1"/>
          <c:tx>
            <c:strRef>
              <c:f>'NPUSCH format2 Case1.1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1'!$C$36:$C$76</c:f>
              <c:numCache>
                <c:formatCode>0.00%</c:formatCode>
                <c:ptCount val="41"/>
                <c:pt idx="15">
                  <c:v>7.0300000000000001E-2</c:v>
                </c:pt>
                <c:pt idx="16">
                  <c:v>0.05</c:v>
                </c:pt>
                <c:pt idx="17">
                  <c:v>4.5999999999999999E-2</c:v>
                </c:pt>
                <c:pt idx="18">
                  <c:v>2.8299999999999999E-2</c:v>
                </c:pt>
                <c:pt idx="19">
                  <c:v>1.7999999999999999E-2</c:v>
                </c:pt>
                <c:pt idx="20">
                  <c:v>1.43E-2</c:v>
                </c:pt>
                <c:pt idx="21">
                  <c:v>6.7000000000000002E-3</c:v>
                </c:pt>
                <c:pt idx="22">
                  <c:v>5.3E-3</c:v>
                </c:pt>
                <c:pt idx="23">
                  <c:v>3.3E-3</c:v>
                </c:pt>
                <c:pt idx="24">
                  <c:v>2E-3</c:v>
                </c:pt>
                <c:pt idx="25">
                  <c:v>1E-3</c:v>
                </c:pt>
              </c:numCache>
            </c:numRef>
          </c:yVal>
        </c:ser>
        <c:ser>
          <c:idx val="2"/>
          <c:order val="2"/>
          <c:tx>
            <c:strRef>
              <c:f>'NPUSCH format2 Case1.1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Case1.1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Case1.1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Case1.1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Case1.1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Case1.1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Case1.1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Case1.1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1'!$K$36:$K$76</c:f>
              <c:numCache>
                <c:formatCode>0.00%</c:formatCode>
                <c:ptCount val="41"/>
              </c:numCache>
            </c:numRef>
          </c:yVal>
        </c:ser>
        <c:axId val="212503168"/>
        <c:axId val="212505344"/>
      </c:scatterChart>
      <c:valAx>
        <c:axId val="212503168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66"/>
              <c:y val="0.944800307604864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505344"/>
        <c:crossesAt val="1.0000000000000063E-4"/>
        <c:crossBetween val="midCat"/>
      </c:valAx>
      <c:valAx>
        <c:axId val="21250534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194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50316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395"/>
          <c:y val="7.2187059420120311E-2"/>
          <c:w val="0.10792841353429536"/>
          <c:h val="0.385762556379483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43"/>
          <c:h val="0.83439663448081725"/>
        </c:manualLayout>
      </c:layout>
      <c:scatterChart>
        <c:scatterStyle val="lineMarker"/>
        <c:ser>
          <c:idx val="0"/>
          <c:order val="0"/>
          <c:tx>
            <c:strRef>
              <c:f>'NPUSCH format2 Case1.1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16'!$B$36:$B$76</c:f>
              <c:numCache>
                <c:formatCode>0.00%</c:formatCode>
                <c:ptCount val="41"/>
                <c:pt idx="4">
                  <c:v>0.10639999999999999</c:v>
                </c:pt>
                <c:pt idx="5">
                  <c:v>6.2199999999999998E-2</c:v>
                </c:pt>
                <c:pt idx="6">
                  <c:v>3.5299999999999998E-2</c:v>
                </c:pt>
                <c:pt idx="7">
                  <c:v>1.7500000000000002E-2</c:v>
                </c:pt>
                <c:pt idx="8">
                  <c:v>8.8999999999999999E-3</c:v>
                </c:pt>
                <c:pt idx="9">
                  <c:v>3.8999999999999998E-3</c:v>
                </c:pt>
                <c:pt idx="10">
                  <c:v>1.9E-3</c:v>
                </c:pt>
                <c:pt idx="11">
                  <c:v>1E-3</c:v>
                </c:pt>
                <c:pt idx="12">
                  <c:v>5.0000000000000001E-4</c:v>
                </c:pt>
                <c:pt idx="13">
                  <c:v>2.0000000000000001E-4</c:v>
                </c:pt>
                <c:pt idx="14">
                  <c:v>1E-4</c:v>
                </c:pt>
              </c:numCache>
            </c:numRef>
          </c:yVal>
        </c:ser>
        <c:ser>
          <c:idx val="1"/>
          <c:order val="1"/>
          <c:tx>
            <c:strRef>
              <c:f>'NPUSCH format2 Case1.1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16'!$C$36:$C$76</c:f>
              <c:numCache>
                <c:formatCode>0.00%</c:formatCode>
                <c:ptCount val="41"/>
                <c:pt idx="5">
                  <c:v>0.1527</c:v>
                </c:pt>
                <c:pt idx="6">
                  <c:v>0.114</c:v>
                </c:pt>
                <c:pt idx="7">
                  <c:v>8.0699999999999994E-2</c:v>
                </c:pt>
                <c:pt idx="8">
                  <c:v>6.2E-2</c:v>
                </c:pt>
                <c:pt idx="9">
                  <c:v>3.9300000000000002E-2</c:v>
                </c:pt>
                <c:pt idx="10">
                  <c:v>2.3300000000000001E-2</c:v>
                </c:pt>
                <c:pt idx="11">
                  <c:v>1.7299999999999999E-2</c:v>
                </c:pt>
                <c:pt idx="12">
                  <c:v>1.2E-2</c:v>
                </c:pt>
                <c:pt idx="13">
                  <c:v>6.0000000000000001E-3</c:v>
                </c:pt>
                <c:pt idx="14">
                  <c:v>2E-3</c:v>
                </c:pt>
                <c:pt idx="15">
                  <c:v>1E-3</c:v>
                </c:pt>
              </c:numCache>
            </c:numRef>
          </c:yVal>
        </c:ser>
        <c:ser>
          <c:idx val="2"/>
          <c:order val="2"/>
          <c:tx>
            <c:strRef>
              <c:f>'NPUSCH format2 Case1.1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Case1.1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Case1.1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Case1.1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Case1.1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Case1.1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Case1.1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Case1.1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16'!$K$36:$K$76</c:f>
              <c:numCache>
                <c:formatCode>0.00%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format2 Case1.1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16'!$L$36:$L$76</c:f>
              <c:numCache>
                <c:formatCode>0.0\ %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format2 Case1.1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16'!$M$36:$M$76</c:f>
              <c:numCache>
                <c:formatCode>0.0\ %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format2 Case1.1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format2 Case1.1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16'!$N$36:$N$76</c:f>
              <c:numCache>
                <c:formatCode>0.0\ %</c:formatCode>
                <c:ptCount val="41"/>
              </c:numCache>
            </c:numRef>
          </c:yVal>
        </c:ser>
        <c:axId val="212566784"/>
        <c:axId val="212568704"/>
      </c:scatterChart>
      <c:valAx>
        <c:axId val="212566784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66"/>
              <c:y val="0.944800307604864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568704"/>
        <c:crossesAt val="1.0000000000000063E-4"/>
        <c:crossBetween val="midCat"/>
      </c:valAx>
      <c:valAx>
        <c:axId val="212568704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194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56678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395"/>
          <c:y val="7.2187059420120311E-2"/>
          <c:w val="0.11493630528873702"/>
          <c:h val="0.5014913232933262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2"/>
          <c:h val="0.83439663448081758"/>
        </c:manualLayout>
      </c:layout>
      <c:scatterChart>
        <c:scatterStyle val="lineMarker"/>
        <c:ser>
          <c:idx val="0"/>
          <c:order val="0"/>
          <c:tx>
            <c:strRef>
              <c:f>'NPUSCH format2 Case1.1 Rep 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64'!$B$36:$B$76</c:f>
              <c:numCache>
                <c:formatCode>0.00%</c:formatCode>
                <c:ptCount val="41"/>
                <c:pt idx="0">
                  <c:v>0.1986</c:v>
                </c:pt>
                <c:pt idx="1">
                  <c:v>0.1032</c:v>
                </c:pt>
                <c:pt idx="2">
                  <c:v>4.5400000000000003E-2</c:v>
                </c:pt>
                <c:pt idx="3">
                  <c:v>1.66E-2</c:v>
                </c:pt>
                <c:pt idx="4">
                  <c:v>4.0000000000000001E-3</c:v>
                </c:pt>
                <c:pt idx="5">
                  <c:v>5.9999999999999995E-4</c:v>
                </c:pt>
              </c:numCache>
            </c:numRef>
          </c:yVal>
        </c:ser>
        <c:ser>
          <c:idx val="1"/>
          <c:order val="1"/>
          <c:tx>
            <c:strRef>
              <c:f>'NPUSCH format2 Case1.1 Rep 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64'!$C$36:$C$76</c:f>
              <c:numCache>
                <c:formatCode>0.00%</c:formatCode>
                <c:ptCount val="41"/>
                <c:pt idx="7">
                  <c:v>2.93E-2</c:v>
                </c:pt>
                <c:pt idx="8">
                  <c:v>1.7999999999999999E-2</c:v>
                </c:pt>
                <c:pt idx="9">
                  <c:v>1.09E-2</c:v>
                </c:pt>
                <c:pt idx="10">
                  <c:v>6.7000000000000002E-3</c:v>
                </c:pt>
                <c:pt idx="11">
                  <c:v>2.7000000000000001E-3</c:v>
                </c:pt>
                <c:pt idx="12">
                  <c:v>6.9999999999999999E-4</c:v>
                </c:pt>
              </c:numCache>
            </c:numRef>
          </c:yVal>
        </c:ser>
        <c:ser>
          <c:idx val="2"/>
          <c:order val="2"/>
          <c:tx>
            <c:strRef>
              <c:f>'NPUSCH format2 Case1.1 Rep 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Case1.1 Rep 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Case1.1 Rep 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Case1.1 Rep 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Case1.1 Rep 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Case1.1 Rep 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Case1.1 Rep 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Case1.1 Rep 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64'!$K$36:$K$76</c:f>
              <c:numCache>
                <c:formatCode>0.00%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format2 Case1.1 Rep 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64'!$L$36:$L$76</c:f>
              <c:numCache>
                <c:formatCode>0.0\ %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format2 Case1.1 Rep 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64'!$M$36:$M$76</c:f>
              <c:numCache>
                <c:formatCode>0.0\ %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format2 Case1.1 Rep 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format2 Case1.1 Rep 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Case1.1 Rep  64'!$N$36:$N$76</c:f>
              <c:numCache>
                <c:formatCode>0.0\ %</c:formatCode>
                <c:ptCount val="41"/>
              </c:numCache>
            </c:numRef>
          </c:yVal>
        </c:ser>
        <c:axId val="212651008"/>
        <c:axId val="212997248"/>
      </c:scatterChart>
      <c:valAx>
        <c:axId val="212651008"/>
        <c:scaling>
          <c:orientation val="minMax"/>
          <c:max val="20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99"/>
              <c:y val="0.944800307604864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997248"/>
        <c:crossesAt val="1.0000000000000067E-4"/>
        <c:crossBetween val="midCat"/>
      </c:valAx>
      <c:valAx>
        <c:axId val="21299724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65100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28"/>
          <c:y val="7.2187059420120311E-2"/>
          <c:w val="0.11493630528873702"/>
          <c:h val="0.5014913232933262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43"/>
          <c:h val="0.83439663448081725"/>
        </c:manualLayout>
      </c:layout>
      <c:scatterChart>
        <c:scatterStyle val="lineMarker"/>
        <c:ser>
          <c:idx val="0"/>
          <c:order val="0"/>
          <c:tx>
            <c:strRef>
              <c:f>'NPUSCH format2 Case1.2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1'!$B$36:$B$76</c:f>
              <c:numCache>
                <c:formatCode>0.00%</c:formatCode>
                <c:ptCount val="41"/>
                <c:pt idx="12">
                  <c:v>2.8E-3</c:v>
                </c:pt>
                <c:pt idx="13">
                  <c:v>2.5000000000000001E-3</c:v>
                </c:pt>
                <c:pt idx="14">
                  <c:v>2E-3</c:v>
                </c:pt>
                <c:pt idx="15">
                  <c:v>1.6000000000000001E-3</c:v>
                </c:pt>
                <c:pt idx="16">
                  <c:v>1.1999999999999999E-3</c:v>
                </c:pt>
                <c:pt idx="17">
                  <c:v>8.9999999999999998E-4</c:v>
                </c:pt>
                <c:pt idx="18">
                  <c:v>6.9999999999999999E-4</c:v>
                </c:pt>
                <c:pt idx="19">
                  <c:v>4.0000000000000002E-4</c:v>
                </c:pt>
                <c:pt idx="20">
                  <c:v>2.9999999999999997E-4</c:v>
                </c:pt>
                <c:pt idx="21">
                  <c:v>2.0000000000000001E-4</c:v>
                </c:pt>
                <c:pt idx="22">
                  <c:v>1E-4</c:v>
                </c:pt>
                <c:pt idx="23">
                  <c:v>1E-4</c:v>
                </c:pt>
                <c:pt idx="24">
                  <c:v>1E-4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'NPUSCH format2 Case1.2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'NPUSCH format2 Case1.2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Case1.2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Case1.2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Case1.2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Case1.2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Case1.2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Case1.2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Case1.2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1'!$K$36:$K$77</c:f>
              <c:numCache>
                <c:formatCode>0.00%</c:formatCode>
                <c:ptCount val="42"/>
                <c:pt idx="41" formatCode="0.0">
                  <c:v>0</c:v>
                </c:pt>
              </c:numCache>
            </c:numRef>
          </c:yVal>
        </c:ser>
        <c:axId val="211890944"/>
        <c:axId val="211892864"/>
      </c:scatterChart>
      <c:valAx>
        <c:axId val="211890944"/>
        <c:scaling>
          <c:orientation val="minMax"/>
          <c:max val="25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66"/>
              <c:y val="0.944800307604864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892864"/>
        <c:crossesAt val="1.0000000000000063E-4"/>
        <c:crossBetween val="midCat"/>
      </c:valAx>
      <c:valAx>
        <c:axId val="211892864"/>
        <c:scaling>
          <c:logBase val="10"/>
          <c:orientation val="minMax"/>
          <c:max val="1"/>
          <c:min val="1.0000000000000022E-4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194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89094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395"/>
          <c:y val="7.2187059420120311E-2"/>
          <c:w val="0.10792841353429536"/>
          <c:h val="0.385762556379483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43"/>
          <c:h val="0.83439663448081725"/>
        </c:manualLayout>
      </c:layout>
      <c:scatterChart>
        <c:scatterStyle val="lineMarker"/>
        <c:ser>
          <c:idx val="0"/>
          <c:order val="0"/>
          <c:tx>
            <c:strRef>
              <c:f>'NPUSCH format2 Case1.2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16'!$B$36:$B$76</c:f>
              <c:numCache>
                <c:formatCode>0.00%</c:formatCode>
                <c:ptCount val="41"/>
                <c:pt idx="4">
                  <c:v>6.4999999999999997E-3</c:v>
                </c:pt>
                <c:pt idx="5">
                  <c:v>4.1000000000000003E-3</c:v>
                </c:pt>
                <c:pt idx="6">
                  <c:v>2.5000000000000001E-3</c:v>
                </c:pt>
                <c:pt idx="7">
                  <c:v>1.2999999999999999E-3</c:v>
                </c:pt>
                <c:pt idx="8">
                  <c:v>5.9999999999999995E-4</c:v>
                </c:pt>
                <c:pt idx="9">
                  <c:v>2.9999999999999997E-4</c:v>
                </c:pt>
                <c:pt idx="10">
                  <c:v>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'NPUSCH format2 Case1.2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'NPUSCH format2 Case1.2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Case1.2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Case1.2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Case1.2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Case1.2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Case1.2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Case1.2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Case1.2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Case1.2 Rep 16'!$A$36:$A$66</c:f>
              <c:numCache>
                <c:formatCode>General</c:formatCode>
                <c:ptCount val="3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</c:numCache>
            </c:numRef>
          </c:xVal>
          <c:yVal>
            <c:numRef>
              <c:f>'NPUSCH format2 Case1.2 Rep 16'!$K$36:$K$77</c:f>
              <c:numCache>
                <c:formatCode>0.00%</c:formatCode>
                <c:ptCount val="42"/>
                <c:pt idx="41" formatCode="0.0">
                  <c:v>0</c:v>
                </c:pt>
              </c:numCache>
            </c:numRef>
          </c:yVal>
        </c:ser>
        <c:axId val="212445056"/>
        <c:axId val="212455424"/>
      </c:scatterChart>
      <c:valAx>
        <c:axId val="21244505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66"/>
              <c:y val="0.9448003076048642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455424"/>
        <c:crossesAt val="1.0000000000000063E-4"/>
        <c:crossBetween val="midCat"/>
      </c:valAx>
      <c:valAx>
        <c:axId val="212455424"/>
        <c:scaling>
          <c:logBase val="10"/>
          <c:orientation val="minMax"/>
          <c:max val="1"/>
          <c:min val="1.0000000000000022E-4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194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44505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395"/>
          <c:y val="7.2187059420120311E-2"/>
          <c:w val="0.10792841353429536"/>
          <c:h val="0.3857625563794832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2"/>
          <c:h val="0.83439663448081758"/>
        </c:manualLayout>
      </c:layout>
      <c:scatterChart>
        <c:scatterStyle val="lineMarker"/>
        <c:ser>
          <c:idx val="0"/>
          <c:order val="0"/>
          <c:tx>
            <c:strRef>
              <c:f>'NPUSCH format2 Case1.2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64'!$B$36:$B$76</c:f>
              <c:numCache>
                <c:formatCode>0.00%</c:formatCode>
                <c:ptCount val="41"/>
                <c:pt idx="0">
                  <c:v>2.4E-2</c:v>
                </c:pt>
                <c:pt idx="1">
                  <c:v>1.6E-2</c:v>
                </c:pt>
                <c:pt idx="2">
                  <c:v>9.2999999999999992E-3</c:v>
                </c:pt>
                <c:pt idx="3">
                  <c:v>3.7000000000000002E-3</c:v>
                </c:pt>
                <c:pt idx="4">
                  <c:v>1.1999999999999999E-3</c:v>
                </c:pt>
                <c:pt idx="5">
                  <c:v>4.0000000000000002E-4</c:v>
                </c:pt>
              </c:numCache>
            </c:numRef>
          </c:yVal>
        </c:ser>
        <c:ser>
          <c:idx val="1"/>
          <c:order val="1"/>
          <c:tx>
            <c:strRef>
              <c:f>'NPUSCH format2 Case1.2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'NPUSCH format2 Case1.2 Rep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Case1.2 Rep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Case1.2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Case1.2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Case1.2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Case1.2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Case1.2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Case1.2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64'!$K$36:$K$76</c:f>
              <c:numCache>
                <c:formatCode>0.00%</c:formatCode>
                <c:ptCount val="41"/>
              </c:numCache>
            </c:numRef>
          </c:yVal>
        </c:ser>
        <c:ser>
          <c:idx val="10"/>
          <c:order val="10"/>
          <c:tx>
            <c:strRef>
              <c:f>'NPUSCH format2 Case1.2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64'!$L$36:$L$76</c:f>
              <c:numCache>
                <c:formatCode>0.0\ %</c:formatCode>
                <c:ptCount val="41"/>
              </c:numCache>
            </c:numRef>
          </c:yVal>
        </c:ser>
        <c:ser>
          <c:idx val="11"/>
          <c:order val="11"/>
          <c:tx>
            <c:strRef>
              <c:f>'NPUSCH format2 Case1.2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64'!$M$36:$M$76</c:f>
              <c:numCache>
                <c:formatCode>0.0\ %</c:formatCode>
                <c:ptCount val="41"/>
              </c:numCache>
            </c:numRef>
          </c:yVal>
        </c:ser>
        <c:ser>
          <c:idx val="12"/>
          <c:order val="12"/>
          <c:tx>
            <c:strRef>
              <c:f>'NPUSCH format2 Case1.2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format2 Case1.2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Case1.2 Rep 64'!$N$36:$N$76</c:f>
              <c:numCache>
                <c:formatCode>0.0\ %</c:formatCode>
                <c:ptCount val="41"/>
              </c:numCache>
            </c:numRef>
          </c:yVal>
        </c:ser>
        <c:axId val="213409792"/>
        <c:axId val="213411712"/>
      </c:scatterChart>
      <c:valAx>
        <c:axId val="213409792"/>
        <c:scaling>
          <c:orientation val="minMax"/>
          <c:min val="-2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99"/>
              <c:y val="0.944800307604864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411712"/>
        <c:crossesAt val="1.0000000000000067E-4"/>
        <c:crossBetween val="midCat"/>
      </c:valAx>
      <c:valAx>
        <c:axId val="213411712"/>
        <c:scaling>
          <c:logBase val="10"/>
          <c:orientation val="minMax"/>
          <c:max val="1"/>
          <c:min val="1.0000000000000022E-4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409792"/>
        <c:crossesAt val="-22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28"/>
          <c:y val="7.2187059420120311E-2"/>
          <c:w val="0.12609741371764946"/>
          <c:h val="0.4510205978655760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2"/>
          <c:h val="0.83439663448081758"/>
        </c:manualLayout>
      </c:layout>
      <c:scatterChart>
        <c:scatterStyle val="lineMarker"/>
        <c:ser>
          <c:idx val="0"/>
          <c:order val="0"/>
          <c:tx>
            <c:strRef>
              <c:f>'NPUSCH format2 Case2.1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1'!$B$36:$B$76</c:f>
              <c:numCache>
                <c:formatCode>0.00%</c:formatCode>
                <c:ptCount val="41"/>
                <c:pt idx="10">
                  <c:v>0.54569999999999996</c:v>
                </c:pt>
                <c:pt idx="11">
                  <c:v>0.45269999999999999</c:v>
                </c:pt>
                <c:pt idx="12">
                  <c:v>0.36549999999999999</c:v>
                </c:pt>
                <c:pt idx="13">
                  <c:v>0.2828</c:v>
                </c:pt>
                <c:pt idx="14">
                  <c:v>0.21460000000000001</c:v>
                </c:pt>
                <c:pt idx="15">
                  <c:v>0.15629999999999999</c:v>
                </c:pt>
                <c:pt idx="16">
                  <c:v>0.1138</c:v>
                </c:pt>
                <c:pt idx="17">
                  <c:v>7.8600000000000003E-2</c:v>
                </c:pt>
                <c:pt idx="18">
                  <c:v>5.2400000000000002E-2</c:v>
                </c:pt>
                <c:pt idx="19">
                  <c:v>3.6400000000000002E-2</c:v>
                </c:pt>
                <c:pt idx="20">
                  <c:v>2.5499999999999998E-2</c:v>
                </c:pt>
                <c:pt idx="21">
                  <c:v>1.7600000000000001E-2</c:v>
                </c:pt>
                <c:pt idx="22">
                  <c:v>1.1900000000000001E-2</c:v>
                </c:pt>
                <c:pt idx="23">
                  <c:v>6.3E-3</c:v>
                </c:pt>
                <c:pt idx="24">
                  <c:v>4.4999999999999997E-3</c:v>
                </c:pt>
                <c:pt idx="25">
                  <c:v>3.5000000000000001E-3</c:v>
                </c:pt>
                <c:pt idx="26">
                  <c:v>2.2000000000000001E-3</c:v>
                </c:pt>
                <c:pt idx="27">
                  <c:v>1.4E-3</c:v>
                </c:pt>
                <c:pt idx="28">
                  <c:v>1E-3</c:v>
                </c:pt>
                <c:pt idx="29">
                  <c:v>4.0000000000000002E-4</c:v>
                </c:pt>
                <c:pt idx="30">
                  <c:v>2.0000000000000001E-4</c:v>
                </c:pt>
              </c:numCache>
            </c:numRef>
          </c:yVal>
        </c:ser>
        <c:ser>
          <c:idx val="1"/>
          <c:order val="1"/>
          <c:tx>
            <c:strRef>
              <c:f>'NPUSCH format2 Case2.1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1'!$C$36:$C$76</c:f>
              <c:numCache>
                <c:formatCode>0.00%</c:formatCode>
                <c:ptCount val="41"/>
                <c:pt idx="16">
                  <c:v>5.9299999999999999E-2</c:v>
                </c:pt>
                <c:pt idx="17">
                  <c:v>4.5999999999999999E-2</c:v>
                </c:pt>
                <c:pt idx="18">
                  <c:v>3.4700000000000002E-2</c:v>
                </c:pt>
                <c:pt idx="19">
                  <c:v>2.53E-2</c:v>
                </c:pt>
                <c:pt idx="20">
                  <c:v>0.02</c:v>
                </c:pt>
                <c:pt idx="21">
                  <c:v>1.6E-2</c:v>
                </c:pt>
                <c:pt idx="22">
                  <c:v>1.1299999999999999E-2</c:v>
                </c:pt>
                <c:pt idx="23">
                  <c:v>6.7000000000000002E-3</c:v>
                </c:pt>
                <c:pt idx="24">
                  <c:v>5.3E-3</c:v>
                </c:pt>
              </c:numCache>
            </c:numRef>
          </c:yVal>
        </c:ser>
        <c:ser>
          <c:idx val="2"/>
          <c:order val="2"/>
          <c:tx>
            <c:strRef>
              <c:f>'NPUSCH format2 Case2.1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Case2.1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Case2.1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Case2.1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Case2.1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1'!$H$36:$H$75</c:f>
              <c:numCache>
                <c:formatCode>0.00%</c:formatCode>
                <c:ptCount val="40"/>
              </c:numCache>
            </c:numRef>
          </c:yVal>
        </c:ser>
        <c:ser>
          <c:idx val="7"/>
          <c:order val="7"/>
          <c:tx>
            <c:strRef>
              <c:f>'NPUSCH format2 Case2.1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Case2.1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Case2.1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1'!$K$36:$K$76</c:f>
              <c:numCache>
                <c:formatCode>0.00%</c:formatCode>
                <c:ptCount val="41"/>
              </c:numCache>
            </c:numRef>
          </c:yVal>
        </c:ser>
        <c:axId val="212317312"/>
        <c:axId val="212319232"/>
      </c:scatterChart>
      <c:valAx>
        <c:axId val="212317312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99"/>
              <c:y val="0.944800307604864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319232"/>
        <c:crossesAt val="1.0000000000000067E-4"/>
        <c:crossBetween val="midCat"/>
      </c:valAx>
      <c:valAx>
        <c:axId val="212319232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31731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28"/>
          <c:y val="7.2187059420120311E-2"/>
          <c:w val="0.10792841353429536"/>
          <c:h val="0.38576255637948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2"/>
          <c:h val="0.83439663448081758"/>
        </c:manualLayout>
      </c:layout>
      <c:scatterChart>
        <c:scatterStyle val="lineMarker"/>
        <c:ser>
          <c:idx val="0"/>
          <c:order val="0"/>
          <c:tx>
            <c:strRef>
              <c:f>'NPUSCH format2 Case2.1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16'!$B$36:$B$76</c:f>
              <c:numCache>
                <c:formatCode>0.00%</c:formatCode>
                <c:ptCount val="41"/>
                <c:pt idx="2">
                  <c:v>0.224</c:v>
                </c:pt>
                <c:pt idx="3">
                  <c:v>0.16880000000000001</c:v>
                </c:pt>
                <c:pt idx="4">
                  <c:v>0.12470000000000001</c:v>
                </c:pt>
                <c:pt idx="5">
                  <c:v>8.3099999999999993E-2</c:v>
                </c:pt>
                <c:pt idx="6">
                  <c:v>5.8200000000000002E-2</c:v>
                </c:pt>
                <c:pt idx="7">
                  <c:v>3.6600000000000001E-2</c:v>
                </c:pt>
                <c:pt idx="8">
                  <c:v>2.6800000000000001E-2</c:v>
                </c:pt>
                <c:pt idx="9">
                  <c:v>1.38E-2</c:v>
                </c:pt>
                <c:pt idx="10">
                  <c:v>9.7999999999999997E-3</c:v>
                </c:pt>
                <c:pt idx="11">
                  <c:v>5.5999999999999999E-3</c:v>
                </c:pt>
                <c:pt idx="12">
                  <c:v>4.4999999999999997E-3</c:v>
                </c:pt>
                <c:pt idx="13">
                  <c:v>2.8999999999999998E-3</c:v>
                </c:pt>
                <c:pt idx="14">
                  <c:v>2E-3</c:v>
                </c:pt>
                <c:pt idx="15">
                  <c:v>1.1000000000000001E-3</c:v>
                </c:pt>
                <c:pt idx="16">
                  <c:v>6.9999999999999999E-4</c:v>
                </c:pt>
                <c:pt idx="17">
                  <c:v>4.0000000000000002E-4</c:v>
                </c:pt>
                <c:pt idx="18">
                  <c:v>4.0000000000000002E-4</c:v>
                </c:pt>
                <c:pt idx="19">
                  <c:v>1E-4</c:v>
                </c:pt>
                <c:pt idx="20">
                  <c:v>1E-4</c:v>
                </c:pt>
                <c:pt idx="21">
                  <c:v>1E-4</c:v>
                </c:pt>
                <c:pt idx="22">
                  <c:v>1E-4</c:v>
                </c:pt>
                <c:pt idx="23">
                  <c:v>1E-4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'NPUSCH format2 Case2.1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16'!$C$36:$C$76</c:f>
              <c:numCache>
                <c:formatCode>0.00%</c:formatCode>
                <c:ptCount val="41"/>
                <c:pt idx="8">
                  <c:v>7.8E-2</c:v>
                </c:pt>
                <c:pt idx="9">
                  <c:v>6.13E-2</c:v>
                </c:pt>
                <c:pt idx="10">
                  <c:v>3.8699999999999998E-2</c:v>
                </c:pt>
                <c:pt idx="11">
                  <c:v>2.6700000000000002E-2</c:v>
                </c:pt>
                <c:pt idx="12">
                  <c:v>1.7299999999999999E-2</c:v>
                </c:pt>
                <c:pt idx="13">
                  <c:v>1.0699999999999999E-2</c:v>
                </c:pt>
                <c:pt idx="14">
                  <c:v>8.0999999999999996E-3</c:v>
                </c:pt>
                <c:pt idx="15">
                  <c:v>6.7000000000000002E-3</c:v>
                </c:pt>
                <c:pt idx="16">
                  <c:v>2.7000000000000001E-3</c:v>
                </c:pt>
                <c:pt idx="17">
                  <c:v>2E-3</c:v>
                </c:pt>
              </c:numCache>
            </c:numRef>
          </c:yVal>
        </c:ser>
        <c:ser>
          <c:idx val="2"/>
          <c:order val="2"/>
          <c:tx>
            <c:strRef>
              <c:f>'NPUSCH format2 Case2.1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Case2.1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Case2.1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Case2.1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Case2.1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16'!$H$36:$H$75</c:f>
              <c:numCache>
                <c:formatCode>0.00%</c:formatCode>
                <c:ptCount val="40"/>
              </c:numCache>
            </c:numRef>
          </c:yVal>
        </c:ser>
        <c:ser>
          <c:idx val="7"/>
          <c:order val="7"/>
          <c:tx>
            <c:strRef>
              <c:f>'NPUSCH format2 Case2.1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Case2.1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Case2.1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Case2.1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16'!$K$36:$K$76</c:f>
              <c:numCache>
                <c:formatCode>0.00%</c:formatCode>
                <c:ptCount val="41"/>
              </c:numCache>
            </c:numRef>
          </c:yVal>
        </c:ser>
        <c:axId val="213313408"/>
        <c:axId val="212340736"/>
      </c:scatterChart>
      <c:valAx>
        <c:axId val="21331340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99"/>
              <c:y val="0.944800307604864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340736"/>
        <c:crossesAt val="1.0000000000000067E-4"/>
        <c:crossBetween val="midCat"/>
      </c:valAx>
      <c:valAx>
        <c:axId val="212340736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31340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28"/>
          <c:y val="7.2187059420120311E-2"/>
          <c:w val="0.10792841353429536"/>
          <c:h val="0.38576255637948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2"/>
          <c:h val="0.83439663448081758"/>
        </c:manualLayout>
      </c:layout>
      <c:scatterChart>
        <c:scatterStyle val="lineMarker"/>
        <c:ser>
          <c:idx val="0"/>
          <c:order val="0"/>
          <c:tx>
            <c:strRef>
              <c:f>'NPUSCH format2 Case2.1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64'!$B$36:$B$76</c:f>
              <c:numCache>
                <c:formatCode>0.00%</c:formatCode>
                <c:ptCount val="41"/>
                <c:pt idx="0">
                  <c:v>5.1999999999999998E-2</c:v>
                </c:pt>
                <c:pt idx="1">
                  <c:v>2.7300000000000001E-2</c:v>
                </c:pt>
                <c:pt idx="2">
                  <c:v>1.54E-2</c:v>
                </c:pt>
                <c:pt idx="3">
                  <c:v>1.01E-2</c:v>
                </c:pt>
                <c:pt idx="4">
                  <c:v>2.8999999999999998E-3</c:v>
                </c:pt>
                <c:pt idx="5">
                  <c:v>2.8E-3</c:v>
                </c:pt>
                <c:pt idx="6">
                  <c:v>1E-3</c:v>
                </c:pt>
                <c:pt idx="7">
                  <c:v>5.9999999999999995E-4</c:v>
                </c:pt>
                <c:pt idx="8">
                  <c:v>2.0000000000000001E-4</c:v>
                </c:pt>
                <c:pt idx="9">
                  <c:v>1E-4</c:v>
                </c:pt>
                <c:pt idx="10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'NPUSCH format2 Case2.1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64'!$C$36:$C$76</c:f>
              <c:numCache>
                <c:formatCode>0.00%</c:formatCode>
                <c:ptCount val="41"/>
                <c:pt idx="5">
                  <c:v>6.2E-2</c:v>
                </c:pt>
                <c:pt idx="6">
                  <c:v>4.6699999999999998E-2</c:v>
                </c:pt>
                <c:pt idx="7">
                  <c:v>2.93E-2</c:v>
                </c:pt>
                <c:pt idx="8">
                  <c:v>1.7299999999999999E-2</c:v>
                </c:pt>
                <c:pt idx="9">
                  <c:v>8.6999999999999994E-3</c:v>
                </c:pt>
                <c:pt idx="10">
                  <c:v>4.7000000000000002E-3</c:v>
                </c:pt>
                <c:pt idx="11">
                  <c:v>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'NPUSCH format2 Case2.1 Rep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Case2.1 Rep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Case2.1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Case2.1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Case2.1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64'!$H$36:$H$75</c:f>
              <c:numCache>
                <c:formatCode>0.00%</c:formatCode>
                <c:ptCount val="40"/>
              </c:numCache>
            </c:numRef>
          </c:yVal>
        </c:ser>
        <c:ser>
          <c:idx val="7"/>
          <c:order val="7"/>
          <c:tx>
            <c:strRef>
              <c:f>'NPUSCH format2 Case2.1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Case2.1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Case2.1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Case2.1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64'!$K$36:$K$76</c:f>
              <c:numCache>
                <c:formatCode>0.00%</c:formatCode>
                <c:ptCount val="41"/>
              </c:numCache>
            </c:numRef>
          </c:yVal>
        </c:ser>
        <c:axId val="214018688"/>
        <c:axId val="214037248"/>
      </c:scatterChart>
      <c:valAx>
        <c:axId val="214018688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99"/>
              <c:y val="0.944800307604864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037248"/>
        <c:crossesAt val="1.0000000000000067E-4"/>
        <c:crossBetween val="midCat"/>
      </c:valAx>
      <c:valAx>
        <c:axId val="214037248"/>
        <c:scaling>
          <c:logBase val="10"/>
          <c:orientation val="minMax"/>
          <c:max val="1"/>
          <c:min val="1.0000000000000041E-3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01868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28"/>
          <c:y val="7.2187059420120311E-2"/>
          <c:w val="0.10792841353429536"/>
          <c:h val="0.38576255637948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2"/>
          <c:h val="0.83439663448081758"/>
        </c:manualLayout>
      </c:layout>
      <c:scatterChart>
        <c:scatterStyle val="lineMarker"/>
        <c:ser>
          <c:idx val="0"/>
          <c:order val="0"/>
          <c:tx>
            <c:strRef>
              <c:f>'NPUSCH format2 Case2.2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1'!$B$36:$B$76</c:f>
              <c:numCache>
                <c:formatCode>0.00%</c:formatCode>
                <c:ptCount val="41"/>
                <c:pt idx="10">
                  <c:v>3.7000000000000002E-3</c:v>
                </c:pt>
                <c:pt idx="11">
                  <c:v>3.7000000000000002E-3</c:v>
                </c:pt>
                <c:pt idx="12">
                  <c:v>3.3E-3</c:v>
                </c:pt>
                <c:pt idx="13">
                  <c:v>3.0000000000000001E-3</c:v>
                </c:pt>
                <c:pt idx="14">
                  <c:v>2.2000000000000001E-3</c:v>
                </c:pt>
                <c:pt idx="15">
                  <c:v>1.9E-3</c:v>
                </c:pt>
                <c:pt idx="16">
                  <c:v>1.6000000000000001E-3</c:v>
                </c:pt>
                <c:pt idx="17">
                  <c:v>1.1000000000000001E-3</c:v>
                </c:pt>
                <c:pt idx="18">
                  <c:v>8.9999999999999998E-4</c:v>
                </c:pt>
                <c:pt idx="19">
                  <c:v>5.9999999999999995E-4</c:v>
                </c:pt>
                <c:pt idx="20">
                  <c:v>4.0000000000000002E-4</c:v>
                </c:pt>
                <c:pt idx="21">
                  <c:v>2.9999999999999997E-4</c:v>
                </c:pt>
                <c:pt idx="22">
                  <c:v>2.0000000000000001E-4</c:v>
                </c:pt>
                <c:pt idx="23">
                  <c:v>1E-4</c:v>
                </c:pt>
                <c:pt idx="24">
                  <c:v>1E-4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'NPUSCH format2 Case2.2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'NPUSCH format2 Case2.2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Case2.2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Case2.2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Case2.2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Case2.2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Case2.2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Case2.2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Case2.2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Case2.2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1'!$K$36:$K$76</c:f>
              <c:numCache>
                <c:formatCode>0.00%</c:formatCode>
                <c:ptCount val="41"/>
              </c:numCache>
            </c:numRef>
          </c:yVal>
        </c:ser>
        <c:axId val="214605824"/>
        <c:axId val="214607744"/>
      </c:scatterChart>
      <c:valAx>
        <c:axId val="214605824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99"/>
              <c:y val="0.944800307604864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07744"/>
        <c:crossesAt val="1.0000000000000067E-4"/>
        <c:crossBetween val="midCat"/>
      </c:valAx>
      <c:valAx>
        <c:axId val="214607744"/>
        <c:scaling>
          <c:logBase val="10"/>
          <c:orientation val="minMax"/>
          <c:max val="1"/>
          <c:min val="1.0000000000000022E-4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0582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28"/>
          <c:y val="7.2187059420120311E-2"/>
          <c:w val="0.10792841353429536"/>
          <c:h val="0.38576255637948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602"/>
          <c:h val="0.83439663448081758"/>
        </c:manualLayout>
      </c:layout>
      <c:scatterChart>
        <c:scatterStyle val="lineMarker"/>
        <c:ser>
          <c:idx val="0"/>
          <c:order val="0"/>
          <c:tx>
            <c:strRef>
              <c:f>'NPUSCH format2 Case2.2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16'!$B$36:$B$76</c:f>
              <c:numCache>
                <c:formatCode>0.00%</c:formatCode>
                <c:ptCount val="41"/>
                <c:pt idx="2">
                  <c:v>2.5600000000000001E-2</c:v>
                </c:pt>
                <c:pt idx="3">
                  <c:v>1.9800000000000002E-2</c:v>
                </c:pt>
                <c:pt idx="4">
                  <c:v>1.44E-2</c:v>
                </c:pt>
                <c:pt idx="5">
                  <c:v>1.0800000000000001E-2</c:v>
                </c:pt>
                <c:pt idx="6">
                  <c:v>7.4000000000000003E-3</c:v>
                </c:pt>
                <c:pt idx="7">
                  <c:v>4.8999999999999998E-3</c:v>
                </c:pt>
                <c:pt idx="8">
                  <c:v>3.0000000000000001E-3</c:v>
                </c:pt>
                <c:pt idx="9">
                  <c:v>1.8E-3</c:v>
                </c:pt>
                <c:pt idx="10">
                  <c:v>1.1000000000000001E-3</c:v>
                </c:pt>
                <c:pt idx="11">
                  <c:v>5.0000000000000001E-4</c:v>
                </c:pt>
                <c:pt idx="12">
                  <c:v>2.9999999999999997E-4</c:v>
                </c:pt>
                <c:pt idx="13">
                  <c:v>1E-4</c:v>
                </c:pt>
                <c:pt idx="14">
                  <c:v>1E-4</c:v>
                </c:pt>
                <c:pt idx="15">
                  <c:v>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'NPUSCH format2 Case2.2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'NPUSCH format2 Case2.2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Case2.2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Case2.2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Case2.2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Case2.2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Case2.2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Case2.2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Case2.2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Case2.2 Rep 16'!$A$36:$A$56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16'!$K$36:$K$76</c:f>
              <c:numCache>
                <c:formatCode>0.00%</c:formatCode>
                <c:ptCount val="41"/>
              </c:numCache>
            </c:numRef>
          </c:yVal>
        </c:ser>
        <c:axId val="213861504"/>
        <c:axId val="213863424"/>
      </c:scatterChart>
      <c:valAx>
        <c:axId val="213861504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099"/>
              <c:y val="0.944800307604864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863424"/>
        <c:crossesAt val="1.0000000000000067E-4"/>
        <c:crossBetween val="midCat"/>
      </c:valAx>
      <c:valAx>
        <c:axId val="213863424"/>
        <c:scaling>
          <c:logBase val="10"/>
          <c:orientation val="minMax"/>
          <c:max val="1"/>
          <c:min val="1.0000000000000022E-4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16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86150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28"/>
          <c:y val="7.2187059420120311E-2"/>
          <c:w val="0.10792841353429536"/>
          <c:h val="0.38576255637948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98"/>
          <c:h val="0.83439663448081791"/>
        </c:manualLayout>
      </c:layout>
      <c:scatterChart>
        <c:scatterStyle val="lineMarker"/>
        <c:ser>
          <c:idx val="0"/>
          <c:order val="0"/>
          <c:tx>
            <c:strRef>
              <c:f>'NPUSCH format2 Case2.2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64'!$B$36:$B$76</c:f>
              <c:numCache>
                <c:formatCode>0.00%</c:formatCode>
                <c:ptCount val="41"/>
                <c:pt idx="0">
                  <c:v>2.1000000000000001E-2</c:v>
                </c:pt>
                <c:pt idx="1">
                  <c:v>1.11E-2</c:v>
                </c:pt>
                <c:pt idx="2">
                  <c:v>7.4000000000000003E-3</c:v>
                </c:pt>
                <c:pt idx="3">
                  <c:v>3.8999999999999998E-3</c:v>
                </c:pt>
                <c:pt idx="4">
                  <c:v>1.6999999999999999E-3</c:v>
                </c:pt>
                <c:pt idx="5">
                  <c:v>5.0000000000000001E-4</c:v>
                </c:pt>
                <c:pt idx="6">
                  <c:v>1E-4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0</c:v>
                </c:pt>
              </c:numCache>
            </c:numRef>
          </c:yVal>
        </c:ser>
        <c:ser>
          <c:idx val="1"/>
          <c:order val="1"/>
          <c:tx>
            <c:strRef>
              <c:f>'NPUSCH format2 Case2.2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64'!$C$36:$C$76</c:f>
              <c:numCache>
                <c:formatCode>0.00%</c:formatCode>
                <c:ptCount val="41"/>
              </c:numCache>
            </c:numRef>
          </c:yVal>
        </c:ser>
        <c:ser>
          <c:idx val="2"/>
          <c:order val="2"/>
          <c:tx>
            <c:strRef>
              <c:f>'NPUSCH format2 Case2.2 Rep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64'!$D$36:$D$76</c:f>
              <c:numCache>
                <c:formatCode>0.00%</c:formatCode>
                <c:ptCount val="41"/>
              </c:numCache>
            </c:numRef>
          </c:yVal>
        </c:ser>
        <c:ser>
          <c:idx val="3"/>
          <c:order val="3"/>
          <c:tx>
            <c:strRef>
              <c:f>'NPUSCH format2 Case2.2 Rep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64'!$E$36:$E$76</c:f>
              <c:numCache>
                <c:formatCode>0.00%</c:formatCode>
                <c:ptCount val="41"/>
              </c:numCache>
            </c:numRef>
          </c:yVal>
        </c:ser>
        <c:ser>
          <c:idx val="4"/>
          <c:order val="4"/>
          <c:tx>
            <c:strRef>
              <c:f>'NPUSCH format2 Case2.2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64'!$F$36:$F$76</c:f>
              <c:numCache>
                <c:formatCode>0.00%</c:formatCode>
                <c:ptCount val="41"/>
              </c:numCache>
            </c:numRef>
          </c:yVal>
        </c:ser>
        <c:ser>
          <c:idx val="5"/>
          <c:order val="5"/>
          <c:tx>
            <c:strRef>
              <c:f>'NPUSCH format2 Case2.2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64'!$G$36:$G$76</c:f>
              <c:numCache>
                <c:formatCode>0.00%</c:formatCode>
                <c:ptCount val="41"/>
              </c:numCache>
            </c:numRef>
          </c:yVal>
        </c:ser>
        <c:ser>
          <c:idx val="6"/>
          <c:order val="6"/>
          <c:tx>
            <c:strRef>
              <c:f>'NPUSCH format2 Case2.2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64'!$H$36:$H$76</c:f>
              <c:numCache>
                <c:formatCode>0.00%</c:formatCode>
                <c:ptCount val="41"/>
              </c:numCache>
            </c:numRef>
          </c:yVal>
        </c:ser>
        <c:ser>
          <c:idx val="7"/>
          <c:order val="7"/>
          <c:tx>
            <c:strRef>
              <c:f>'NPUSCH format2 Case2.2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64'!$I$36:$I$76</c:f>
              <c:numCache>
                <c:formatCode>0.00%</c:formatCode>
                <c:ptCount val="41"/>
              </c:numCache>
            </c:numRef>
          </c:yVal>
        </c:ser>
        <c:ser>
          <c:idx val="8"/>
          <c:order val="8"/>
          <c:tx>
            <c:strRef>
              <c:f>'NPUSCH format2 Case2.2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64'!$J$36:$J$76</c:f>
              <c:numCache>
                <c:formatCode>0.00%</c:formatCode>
                <c:ptCount val="41"/>
              </c:numCache>
            </c:numRef>
          </c:yVal>
        </c:ser>
        <c:ser>
          <c:idx val="9"/>
          <c:order val="9"/>
          <c:tx>
            <c:strRef>
              <c:f>'NPUSCH format2 Case2.2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Case2.2 Rep 64'!$A$36:$A$56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'NPUSCH format2 Case2.2 Rep 64'!$K$36:$K$77</c:f>
              <c:numCache>
                <c:formatCode>0.00%</c:formatCode>
                <c:ptCount val="42"/>
                <c:pt idx="41" formatCode="0.0">
                  <c:v>0</c:v>
                </c:pt>
              </c:numCache>
            </c:numRef>
          </c:yVal>
        </c:ser>
        <c:axId val="213145856"/>
        <c:axId val="213148032"/>
      </c:scatterChart>
      <c:valAx>
        <c:axId val="213145856"/>
        <c:scaling>
          <c:orientation val="minMax"/>
          <c:min val="-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33"/>
              <c:y val="0.944800307604864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148032"/>
        <c:crossesAt val="1.0000000000000071E-4"/>
        <c:crossBetween val="midCat"/>
      </c:valAx>
      <c:valAx>
        <c:axId val="213148032"/>
        <c:scaling>
          <c:logBase val="10"/>
          <c:orientation val="minMax"/>
          <c:max val="1"/>
          <c:min val="1.0000000000000022E-4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38"/>
            </c:manualLayout>
          </c:layout>
          <c:spPr>
            <a:noFill/>
            <a:ln w="25400">
              <a:noFill/>
            </a:ln>
          </c:spPr>
        </c:title>
        <c:numFmt formatCode="0.0\ 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14585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473"/>
          <c:y val="7.2187059420120311E-2"/>
          <c:w val="0.10792841353429536"/>
          <c:h val="0.38576255637948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0.vml"/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1.vml"/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2.vml"/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3.vml"/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44.v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5.vml"/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6.vml"/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7.vml"/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8.vml"/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9.vml"/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0.vml"/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1.vml"/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2.vml"/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6"/>
  <sheetViews>
    <sheetView tabSelected="1" topLeftCell="A40" zoomScale="85" zoomScaleNormal="85" workbookViewId="0">
      <selection activeCell="F29" sqref="F29"/>
    </sheetView>
  </sheetViews>
  <sheetFormatPr defaultRowHeight="15"/>
  <cols>
    <col min="1" max="1" width="5.28515625" customWidth="1"/>
    <col min="2" max="2" width="16.7109375" customWidth="1"/>
    <col min="3" max="3" width="96.28515625" customWidth="1"/>
    <col min="4" max="4" width="54.140625" customWidth="1"/>
  </cols>
  <sheetData>
    <row r="1" spans="1:27">
      <c r="A1" s="8" t="s">
        <v>34</v>
      </c>
      <c r="B1" s="1"/>
    </row>
    <row r="2" spans="1:27">
      <c r="A2" t="s">
        <v>35</v>
      </c>
      <c r="B2" s="1"/>
    </row>
    <row r="3" spans="1:27">
      <c r="B3" s="1"/>
    </row>
    <row r="4" spans="1:27">
      <c r="A4" s="8" t="s">
        <v>2</v>
      </c>
      <c r="C4" s="8" t="s">
        <v>70</v>
      </c>
      <c r="D4" s="8"/>
    </row>
    <row r="5" spans="1:27">
      <c r="A5" s="8" t="s">
        <v>3</v>
      </c>
      <c r="C5" s="8" t="s">
        <v>69</v>
      </c>
      <c r="D5" s="8"/>
    </row>
    <row r="6" spans="1:27">
      <c r="A6" s="8" t="s">
        <v>4</v>
      </c>
      <c r="C6" s="8" t="s">
        <v>49</v>
      </c>
      <c r="D6" s="8"/>
    </row>
    <row r="7" spans="1:27">
      <c r="A7" s="8" t="s">
        <v>5</v>
      </c>
      <c r="C7" s="8" t="s">
        <v>50</v>
      </c>
      <c r="D7" s="8"/>
    </row>
    <row r="8" spans="1:27">
      <c r="A8" s="8"/>
      <c r="C8" s="8" t="s">
        <v>51</v>
      </c>
      <c r="D8" s="8"/>
    </row>
    <row r="9" spans="1:27">
      <c r="A9" s="8" t="s">
        <v>6</v>
      </c>
      <c r="C9" s="8" t="s">
        <v>52</v>
      </c>
      <c r="D9" s="8"/>
    </row>
    <row r="11" spans="1:27" ht="15.75" thickBot="1"/>
    <row r="12" spans="1:27" ht="57">
      <c r="B12" s="114" t="s">
        <v>28</v>
      </c>
      <c r="C12" s="114" t="s">
        <v>29</v>
      </c>
      <c r="D12" s="114" t="s">
        <v>33</v>
      </c>
      <c r="E12" s="115" t="s">
        <v>30</v>
      </c>
      <c r="F12" s="117" t="s">
        <v>36</v>
      </c>
      <c r="G12" s="116" t="s">
        <v>0</v>
      </c>
      <c r="H12" s="117" t="s">
        <v>37</v>
      </c>
      <c r="I12" s="117" t="s">
        <v>38</v>
      </c>
      <c r="J12" s="117" t="s">
        <v>39</v>
      </c>
      <c r="K12" s="117" t="s">
        <v>40</v>
      </c>
      <c r="L12" s="117" t="s">
        <v>41</v>
      </c>
      <c r="M12" s="117" t="s">
        <v>42</v>
      </c>
      <c r="N12" s="117" t="s">
        <v>14</v>
      </c>
      <c r="O12" s="117" t="s">
        <v>16</v>
      </c>
      <c r="P12" s="117" t="s">
        <v>17</v>
      </c>
      <c r="Q12" s="117" t="s">
        <v>18</v>
      </c>
      <c r="R12" s="117" t="s">
        <v>19</v>
      </c>
      <c r="S12" s="117" t="s">
        <v>20</v>
      </c>
      <c r="T12" s="117" t="s">
        <v>21</v>
      </c>
      <c r="U12" s="117" t="s">
        <v>22</v>
      </c>
      <c r="V12" s="117" t="s">
        <v>23</v>
      </c>
      <c r="W12" s="118" t="s">
        <v>8</v>
      </c>
      <c r="X12" s="119" t="s">
        <v>9</v>
      </c>
      <c r="Y12" s="120" t="s">
        <v>7</v>
      </c>
      <c r="Z12" s="121" t="s">
        <v>31</v>
      </c>
      <c r="AA12" s="122" t="s">
        <v>32</v>
      </c>
    </row>
    <row r="13" spans="1:27" ht="25.15" customHeight="1">
      <c r="B13" s="36" t="s">
        <v>45</v>
      </c>
      <c r="C13" s="123" t="s">
        <v>73</v>
      </c>
      <c r="D13" s="134" t="s">
        <v>71</v>
      </c>
      <c r="E13" s="34">
        <v>0.01</v>
      </c>
      <c r="F13" s="32" t="e">
        <f>#REF!</f>
        <v>#REF!</v>
      </c>
      <c r="G13" s="33"/>
      <c r="H13" s="31"/>
      <c r="I13" s="32"/>
      <c r="J13" s="32"/>
      <c r="K13" s="32"/>
      <c r="L13" s="32"/>
      <c r="M13" s="32"/>
      <c r="N13" s="32"/>
      <c r="O13" s="32"/>
      <c r="P13" s="32"/>
      <c r="Q13" s="31"/>
      <c r="R13" s="32"/>
      <c r="S13" s="32"/>
      <c r="T13" s="30"/>
      <c r="U13" s="30"/>
      <c r="V13" s="29"/>
      <c r="W13" s="28" t="e">
        <f>STDEV(F13:V13)</f>
        <v>#REF!</v>
      </c>
      <c r="X13" s="27" t="e">
        <f>ABS(MAX(F13:V13)-MIN(F13:V13))</f>
        <v>#REF!</v>
      </c>
      <c r="Y13" s="28" t="e">
        <f>AVERAGE(F13:V13)</f>
        <v>#REF!</v>
      </c>
      <c r="Z13" s="4"/>
      <c r="AA13" s="5"/>
    </row>
    <row r="14" spans="1:27" ht="19.149999999999999" customHeight="1">
      <c r="B14" s="36"/>
      <c r="C14" s="123" t="s">
        <v>74</v>
      </c>
      <c r="D14" s="134" t="s">
        <v>72</v>
      </c>
      <c r="E14" s="34">
        <v>0.01</v>
      </c>
      <c r="F14" s="139"/>
      <c r="G14" s="136"/>
      <c r="H14" s="26"/>
      <c r="I14" s="136"/>
      <c r="J14" s="136"/>
      <c r="K14" s="136"/>
      <c r="L14" s="136"/>
      <c r="M14" s="136"/>
      <c r="N14" s="136"/>
      <c r="O14" s="136"/>
      <c r="P14" s="136"/>
      <c r="Q14" s="26"/>
      <c r="R14" s="136"/>
      <c r="S14" s="136"/>
      <c r="T14" s="137"/>
      <c r="U14" s="137"/>
      <c r="V14" s="138"/>
      <c r="W14" s="28"/>
      <c r="X14" s="27"/>
      <c r="Y14" s="28"/>
      <c r="Z14" s="23"/>
      <c r="AA14" s="22"/>
    </row>
    <row r="15" spans="1:27" ht="21" customHeight="1">
      <c r="B15" s="36"/>
      <c r="C15" s="123" t="s">
        <v>75</v>
      </c>
      <c r="D15" s="134" t="s">
        <v>71</v>
      </c>
      <c r="E15" s="34">
        <v>0.01</v>
      </c>
      <c r="F15" s="139"/>
      <c r="G15" s="136"/>
      <c r="H15" s="26"/>
      <c r="I15" s="136"/>
      <c r="J15" s="136"/>
      <c r="K15" s="136"/>
      <c r="L15" s="136"/>
      <c r="M15" s="136"/>
      <c r="N15" s="136"/>
      <c r="O15" s="136"/>
      <c r="P15" s="136"/>
      <c r="Q15" s="26"/>
      <c r="R15" s="136"/>
      <c r="S15" s="136"/>
      <c r="T15" s="137"/>
      <c r="U15" s="137"/>
      <c r="V15" s="138"/>
      <c r="W15" s="28"/>
      <c r="X15" s="27"/>
      <c r="Y15" s="28"/>
      <c r="Z15" s="23"/>
      <c r="AA15" s="22"/>
    </row>
    <row r="16" spans="1:27" ht="21" customHeight="1">
      <c r="B16" s="36"/>
      <c r="C16" s="123" t="s">
        <v>76</v>
      </c>
      <c r="D16" s="134" t="s">
        <v>72</v>
      </c>
      <c r="E16" s="34">
        <v>0.01</v>
      </c>
      <c r="F16" s="139"/>
      <c r="G16" s="136"/>
      <c r="H16" s="26"/>
      <c r="I16" s="136"/>
      <c r="J16" s="136"/>
      <c r="K16" s="136"/>
      <c r="L16" s="136"/>
      <c r="M16" s="136"/>
      <c r="N16" s="136"/>
      <c r="O16" s="136"/>
      <c r="P16" s="136"/>
      <c r="Q16" s="26"/>
      <c r="R16" s="136"/>
      <c r="S16" s="136"/>
      <c r="T16" s="137"/>
      <c r="U16" s="137"/>
      <c r="V16" s="138"/>
      <c r="W16" s="28"/>
      <c r="X16" s="27"/>
      <c r="Y16" s="28"/>
      <c r="Z16" s="23"/>
      <c r="AA16" s="22"/>
    </row>
    <row r="17" spans="2:27" ht="19.899999999999999" customHeight="1">
      <c r="B17" s="36"/>
      <c r="C17" s="123" t="s">
        <v>77</v>
      </c>
      <c r="D17" s="134" t="s">
        <v>71</v>
      </c>
      <c r="E17" s="34">
        <v>0.01</v>
      </c>
      <c r="F17" s="136"/>
      <c r="G17" s="136"/>
      <c r="H17" s="26"/>
      <c r="I17" s="136"/>
      <c r="J17" s="136"/>
      <c r="K17" s="136"/>
      <c r="L17" s="136"/>
      <c r="M17" s="136"/>
      <c r="N17" s="136"/>
      <c r="O17" s="136"/>
      <c r="P17" s="136"/>
      <c r="Q17" s="26"/>
      <c r="R17" s="136"/>
      <c r="S17" s="136"/>
      <c r="T17" s="137"/>
      <c r="U17" s="137"/>
      <c r="V17" s="138"/>
      <c r="W17" s="28"/>
      <c r="X17" s="27"/>
      <c r="Y17" s="28"/>
      <c r="Z17" s="23"/>
      <c r="AA17" s="22"/>
    </row>
    <row r="18" spans="2:27" ht="21.6" customHeight="1">
      <c r="B18" s="36"/>
      <c r="C18" s="123" t="s">
        <v>78</v>
      </c>
      <c r="D18" s="134" t="s">
        <v>72</v>
      </c>
      <c r="E18" s="34">
        <v>0.01</v>
      </c>
      <c r="F18" s="139"/>
      <c r="G18" s="136"/>
      <c r="H18" s="26"/>
      <c r="I18" s="136"/>
      <c r="J18" s="136"/>
      <c r="K18" s="136"/>
      <c r="L18" s="136"/>
      <c r="M18" s="136"/>
      <c r="N18" s="136"/>
      <c r="O18" s="136"/>
      <c r="P18" s="136"/>
      <c r="Q18" s="26"/>
      <c r="R18" s="136"/>
      <c r="S18" s="136"/>
      <c r="T18" s="137"/>
      <c r="U18" s="137"/>
      <c r="V18" s="138"/>
      <c r="W18" s="28"/>
      <c r="X18" s="27"/>
      <c r="Y18" s="28"/>
      <c r="Z18" s="23"/>
      <c r="AA18" s="22"/>
    </row>
    <row r="19" spans="2:27" ht="21.6" customHeight="1">
      <c r="B19" s="36"/>
      <c r="C19" s="123" t="s">
        <v>79</v>
      </c>
      <c r="D19" s="134" t="s">
        <v>71</v>
      </c>
      <c r="E19" s="34">
        <v>0.01</v>
      </c>
      <c r="F19" s="139"/>
      <c r="G19" s="136"/>
      <c r="H19" s="26"/>
      <c r="I19" s="136"/>
      <c r="J19" s="136"/>
      <c r="K19" s="136"/>
      <c r="L19" s="136"/>
      <c r="M19" s="136"/>
      <c r="N19" s="136"/>
      <c r="O19" s="136"/>
      <c r="P19" s="136"/>
      <c r="Q19" s="26"/>
      <c r="R19" s="136"/>
      <c r="S19" s="136"/>
      <c r="T19" s="137"/>
      <c r="U19" s="137"/>
      <c r="V19" s="138"/>
      <c r="W19" s="28"/>
      <c r="X19" s="27"/>
      <c r="Y19" s="28"/>
      <c r="Z19" s="23"/>
      <c r="AA19" s="22"/>
    </row>
    <row r="20" spans="2:27" ht="22.15" customHeight="1">
      <c r="B20" s="36"/>
      <c r="C20" s="123" t="s">
        <v>80</v>
      </c>
      <c r="D20" s="134" t="s">
        <v>72</v>
      </c>
      <c r="E20" s="34">
        <v>0.01</v>
      </c>
      <c r="F20" s="136"/>
      <c r="G20" s="136"/>
      <c r="H20" s="26"/>
      <c r="I20" s="136"/>
      <c r="J20" s="136"/>
      <c r="K20" s="136"/>
      <c r="L20" s="136"/>
      <c r="M20" s="136"/>
      <c r="N20" s="136"/>
      <c r="O20" s="136"/>
      <c r="P20" s="136"/>
      <c r="Q20" s="26"/>
      <c r="R20" s="136"/>
      <c r="S20" s="136"/>
      <c r="T20" s="137"/>
      <c r="U20" s="137"/>
      <c r="V20" s="138"/>
      <c r="W20" s="28"/>
      <c r="X20" s="27"/>
      <c r="Y20" s="28"/>
      <c r="Z20" s="23"/>
      <c r="AA20" s="22"/>
    </row>
    <row r="21" spans="2:27" ht="18.600000000000001" customHeight="1">
      <c r="B21" s="36"/>
      <c r="C21" s="123" t="s">
        <v>81</v>
      </c>
      <c r="D21" s="134" t="s">
        <v>71</v>
      </c>
      <c r="E21" s="34">
        <v>0.01</v>
      </c>
      <c r="F21" s="139"/>
      <c r="G21" s="136"/>
      <c r="H21" s="26"/>
      <c r="I21" s="136"/>
      <c r="J21" s="136"/>
      <c r="K21" s="136"/>
      <c r="L21" s="136"/>
      <c r="M21" s="136"/>
      <c r="N21" s="136"/>
      <c r="O21" s="136"/>
      <c r="P21" s="136"/>
      <c r="Q21" s="26"/>
      <c r="R21" s="136"/>
      <c r="S21" s="136"/>
      <c r="T21" s="137"/>
      <c r="U21" s="137"/>
      <c r="V21" s="138"/>
      <c r="W21" s="28"/>
      <c r="X21" s="27"/>
      <c r="Y21" s="28"/>
      <c r="Z21" s="23"/>
      <c r="AA21" s="22"/>
    </row>
    <row r="22" spans="2:27" ht="23.45" customHeight="1">
      <c r="B22" s="36"/>
      <c r="C22" s="123" t="s">
        <v>82</v>
      </c>
      <c r="D22" s="134" t="s">
        <v>72</v>
      </c>
      <c r="E22" s="34">
        <v>0.01</v>
      </c>
      <c r="F22" s="139"/>
      <c r="G22" s="136"/>
      <c r="H22" s="26"/>
      <c r="I22" s="136"/>
      <c r="J22" s="136"/>
      <c r="K22" s="136"/>
      <c r="L22" s="136"/>
      <c r="M22" s="136"/>
      <c r="N22" s="136"/>
      <c r="O22" s="136"/>
      <c r="P22" s="136"/>
      <c r="Q22" s="26"/>
      <c r="R22" s="136"/>
      <c r="S22" s="136"/>
      <c r="T22" s="137"/>
      <c r="U22" s="137"/>
      <c r="V22" s="138"/>
      <c r="W22" s="28"/>
      <c r="X22" s="27"/>
      <c r="Y22" s="28"/>
      <c r="Z22" s="23"/>
      <c r="AA22" s="22"/>
    </row>
    <row r="23" spans="2:27" ht="21" customHeight="1">
      <c r="B23" s="36"/>
      <c r="C23" s="123" t="s">
        <v>83</v>
      </c>
      <c r="D23" s="134" t="s">
        <v>71</v>
      </c>
      <c r="E23" s="34">
        <v>0.01</v>
      </c>
      <c r="F23" s="139"/>
      <c r="G23" s="136"/>
      <c r="H23" s="26"/>
      <c r="I23" s="136"/>
      <c r="J23" s="136"/>
      <c r="K23" s="136"/>
      <c r="L23" s="136"/>
      <c r="M23" s="136"/>
      <c r="N23" s="136"/>
      <c r="O23" s="136"/>
      <c r="P23" s="136"/>
      <c r="Q23" s="26"/>
      <c r="R23" s="136"/>
      <c r="S23" s="136"/>
      <c r="T23" s="137"/>
      <c r="U23" s="137"/>
      <c r="V23" s="138"/>
      <c r="W23" s="28"/>
      <c r="X23" s="27"/>
      <c r="Y23" s="28"/>
      <c r="Z23" s="23"/>
      <c r="AA23" s="22"/>
    </row>
    <row r="24" spans="2:27" ht="22.9" customHeight="1">
      <c r="B24" s="36"/>
      <c r="C24" s="123" t="s">
        <v>84</v>
      </c>
      <c r="D24" s="134" t="s">
        <v>72</v>
      </c>
      <c r="E24" s="34">
        <v>0.01</v>
      </c>
      <c r="F24" s="136"/>
      <c r="G24" s="136"/>
      <c r="H24" s="26"/>
      <c r="I24" s="136"/>
      <c r="J24" s="136"/>
      <c r="K24" s="136"/>
      <c r="L24" s="136"/>
      <c r="M24" s="136"/>
      <c r="N24" s="136"/>
      <c r="O24" s="136"/>
      <c r="P24" s="136"/>
      <c r="Q24" s="26"/>
      <c r="R24" s="136"/>
      <c r="S24" s="136"/>
      <c r="T24" s="137"/>
      <c r="U24" s="137"/>
      <c r="V24" s="138"/>
      <c r="W24" s="28"/>
      <c r="X24" s="27"/>
      <c r="Y24" s="28"/>
      <c r="Z24" s="23"/>
      <c r="AA24" s="22"/>
    </row>
    <row r="25" spans="2:27" ht="21" customHeight="1">
      <c r="B25" s="36"/>
      <c r="C25" s="123" t="s">
        <v>85</v>
      </c>
      <c r="D25" s="134" t="s">
        <v>71</v>
      </c>
      <c r="E25" s="34">
        <v>0.01</v>
      </c>
      <c r="F25" s="139"/>
      <c r="G25" s="136"/>
      <c r="H25" s="26"/>
      <c r="I25" s="136"/>
      <c r="J25" s="136"/>
      <c r="K25" s="136"/>
      <c r="L25" s="136"/>
      <c r="M25" s="136"/>
      <c r="N25" s="136"/>
      <c r="O25" s="136"/>
      <c r="P25" s="136"/>
      <c r="Q25" s="26"/>
      <c r="R25" s="136"/>
      <c r="S25" s="136"/>
      <c r="T25" s="137"/>
      <c r="U25" s="137"/>
      <c r="V25" s="138"/>
      <c r="W25" s="28"/>
      <c r="X25" s="27"/>
      <c r="Y25" s="28"/>
      <c r="Z25" s="23"/>
      <c r="AA25" s="22"/>
    </row>
    <row r="26" spans="2:27" ht="22.9" customHeight="1">
      <c r="B26" s="36"/>
      <c r="C26" s="123" t="s">
        <v>86</v>
      </c>
      <c r="D26" s="134" t="s">
        <v>72</v>
      </c>
      <c r="E26" s="34">
        <v>0.01</v>
      </c>
      <c r="F26" s="139"/>
      <c r="G26" s="136"/>
      <c r="H26" s="26"/>
      <c r="I26" s="136"/>
      <c r="J26" s="136"/>
      <c r="K26" s="136"/>
      <c r="L26" s="136"/>
      <c r="M26" s="136"/>
      <c r="N26" s="136"/>
      <c r="O26" s="136"/>
      <c r="P26" s="136"/>
      <c r="Q26" s="26"/>
      <c r="R26" s="136"/>
      <c r="S26" s="136"/>
      <c r="T26" s="137"/>
      <c r="U26" s="137"/>
      <c r="V26" s="138"/>
      <c r="W26" s="28"/>
      <c r="X26" s="27"/>
      <c r="Y26" s="28"/>
      <c r="Z26" s="23"/>
      <c r="AA26" s="22"/>
    </row>
    <row r="27" spans="2:27" ht="24" customHeight="1">
      <c r="B27" s="36"/>
      <c r="C27" s="123" t="s">
        <v>87</v>
      </c>
      <c r="D27" s="134" t="s">
        <v>71</v>
      </c>
      <c r="E27" s="34">
        <v>0.01</v>
      </c>
      <c r="F27" s="139"/>
      <c r="G27" s="136"/>
      <c r="H27" s="26"/>
      <c r="I27" s="136"/>
      <c r="J27" s="136"/>
      <c r="K27" s="136"/>
      <c r="L27" s="136"/>
      <c r="M27" s="136"/>
      <c r="N27" s="136"/>
      <c r="O27" s="136"/>
      <c r="P27" s="136"/>
      <c r="Q27" s="26"/>
      <c r="R27" s="136"/>
      <c r="S27" s="136"/>
      <c r="T27" s="137"/>
      <c r="U27" s="137"/>
      <c r="V27" s="138"/>
      <c r="W27" s="28"/>
      <c r="X27" s="27"/>
      <c r="Y27" s="28"/>
      <c r="Z27" s="23"/>
      <c r="AA27" s="22"/>
    </row>
    <row r="28" spans="2:27" ht="22.15" customHeight="1">
      <c r="B28" s="36"/>
      <c r="C28" s="123" t="s">
        <v>88</v>
      </c>
      <c r="D28" s="134" t="s">
        <v>72</v>
      </c>
      <c r="E28" s="34">
        <v>0.01</v>
      </c>
      <c r="F28" s="136"/>
      <c r="G28" s="136"/>
      <c r="H28" s="26"/>
      <c r="I28" s="136"/>
      <c r="J28" s="136"/>
      <c r="K28" s="136"/>
      <c r="L28" s="136"/>
      <c r="M28" s="136"/>
      <c r="N28" s="136"/>
      <c r="O28" s="136"/>
      <c r="P28" s="136"/>
      <c r="Q28" s="26"/>
      <c r="R28" s="136"/>
      <c r="S28" s="136"/>
      <c r="T28" s="137"/>
      <c r="U28" s="137"/>
      <c r="V28" s="138"/>
      <c r="W28" s="28"/>
      <c r="X28" s="27"/>
      <c r="Y28" s="28"/>
      <c r="Z28" s="23"/>
      <c r="AA28" s="22"/>
    </row>
    <row r="29" spans="2:27" ht="24" customHeight="1">
      <c r="B29" s="36"/>
      <c r="C29" s="123" t="s">
        <v>89</v>
      </c>
      <c r="D29" s="134" t="s">
        <v>71</v>
      </c>
      <c r="E29" s="34">
        <v>0.01</v>
      </c>
      <c r="F29" s="139"/>
      <c r="G29" s="136"/>
      <c r="H29" s="26"/>
      <c r="I29" s="136"/>
      <c r="J29" s="136"/>
      <c r="K29" s="136"/>
      <c r="L29" s="136"/>
      <c r="M29" s="136"/>
      <c r="N29" s="136"/>
      <c r="O29" s="136"/>
      <c r="P29" s="136"/>
      <c r="Q29" s="26"/>
      <c r="R29" s="136"/>
      <c r="S29" s="136"/>
      <c r="T29" s="137"/>
      <c r="U29" s="137"/>
      <c r="V29" s="138"/>
      <c r="W29" s="28"/>
      <c r="X29" s="27"/>
      <c r="Y29" s="28"/>
      <c r="Z29" s="23"/>
      <c r="AA29" s="22"/>
    </row>
    <row r="30" spans="2:27" ht="23.45" customHeight="1">
      <c r="B30" s="36"/>
      <c r="C30" s="123" t="s">
        <v>90</v>
      </c>
      <c r="D30" s="134" t="s">
        <v>72</v>
      </c>
      <c r="E30" s="34">
        <v>0.01</v>
      </c>
      <c r="F30" s="139"/>
      <c r="G30" s="136"/>
      <c r="H30" s="26"/>
      <c r="I30" s="136"/>
      <c r="J30" s="136"/>
      <c r="K30" s="136"/>
      <c r="L30" s="136"/>
      <c r="M30" s="136"/>
      <c r="N30" s="136"/>
      <c r="O30" s="136"/>
      <c r="P30" s="136"/>
      <c r="Q30" s="26"/>
      <c r="R30" s="136"/>
      <c r="S30" s="136"/>
      <c r="T30" s="137"/>
      <c r="U30" s="137"/>
      <c r="V30" s="138"/>
      <c r="W30" s="28"/>
      <c r="X30" s="27"/>
      <c r="Y30" s="28"/>
      <c r="Z30" s="23"/>
      <c r="AA30" s="22"/>
    </row>
    <row r="31" spans="2:27" ht="20.45" customHeight="1">
      <c r="B31" s="36"/>
      <c r="C31" s="123" t="s">
        <v>91</v>
      </c>
      <c r="D31" s="134" t="s">
        <v>71</v>
      </c>
      <c r="E31" s="34">
        <v>0.01</v>
      </c>
      <c r="F31" s="139"/>
      <c r="G31" s="136"/>
      <c r="H31" s="26"/>
      <c r="I31" s="136"/>
      <c r="J31" s="136"/>
      <c r="K31" s="136"/>
      <c r="L31" s="136"/>
      <c r="M31" s="136"/>
      <c r="N31" s="136"/>
      <c r="O31" s="136"/>
      <c r="P31" s="136"/>
      <c r="Q31" s="26"/>
      <c r="R31" s="136"/>
      <c r="S31" s="136"/>
      <c r="T31" s="137"/>
      <c r="U31" s="137"/>
      <c r="V31" s="138"/>
      <c r="W31" s="28"/>
      <c r="X31" s="27"/>
      <c r="Y31" s="28"/>
      <c r="Z31" s="23"/>
      <c r="AA31" s="22"/>
    </row>
    <row r="32" spans="2:27" ht="19.149999999999999" customHeight="1">
      <c r="B32" s="36"/>
      <c r="C32" s="123" t="s">
        <v>92</v>
      </c>
      <c r="D32" s="134" t="s">
        <v>72</v>
      </c>
      <c r="E32" s="34">
        <v>0.01</v>
      </c>
      <c r="F32" s="136"/>
      <c r="G32" s="136"/>
      <c r="H32" s="26"/>
      <c r="I32" s="136"/>
      <c r="J32" s="136"/>
      <c r="K32" s="136"/>
      <c r="L32" s="136"/>
      <c r="M32" s="136"/>
      <c r="N32" s="136"/>
      <c r="O32" s="136"/>
      <c r="P32" s="136"/>
      <c r="Q32" s="26"/>
      <c r="R32" s="136"/>
      <c r="S32" s="136"/>
      <c r="T32" s="137"/>
      <c r="U32" s="137"/>
      <c r="V32" s="138"/>
      <c r="W32" s="28"/>
      <c r="X32" s="27"/>
      <c r="Y32" s="28"/>
      <c r="Z32" s="23"/>
      <c r="AA32" s="22"/>
    </row>
    <row r="33" spans="2:27" ht="21" customHeight="1">
      <c r="B33" s="36"/>
      <c r="C33" s="123" t="s">
        <v>93</v>
      </c>
      <c r="D33" s="134" t="s">
        <v>71</v>
      </c>
      <c r="E33" s="34">
        <v>0.01</v>
      </c>
      <c r="F33" s="139"/>
      <c r="G33" s="136"/>
      <c r="H33" s="26"/>
      <c r="I33" s="136"/>
      <c r="J33" s="136"/>
      <c r="K33" s="136"/>
      <c r="L33" s="136"/>
      <c r="M33" s="136"/>
      <c r="N33" s="136"/>
      <c r="O33" s="136"/>
      <c r="P33" s="136"/>
      <c r="Q33" s="26"/>
      <c r="R33" s="136"/>
      <c r="S33" s="136"/>
      <c r="T33" s="137"/>
      <c r="U33" s="137"/>
      <c r="V33" s="138"/>
      <c r="W33" s="28"/>
      <c r="X33" s="27"/>
      <c r="Y33" s="28"/>
      <c r="Z33" s="23"/>
      <c r="AA33" s="22"/>
    </row>
    <row r="34" spans="2:27" ht="20.45" customHeight="1">
      <c r="B34" s="36"/>
      <c r="C34" s="123" t="s">
        <v>94</v>
      </c>
      <c r="D34" s="134" t="s">
        <v>72</v>
      </c>
      <c r="E34" s="34">
        <v>0.01</v>
      </c>
      <c r="F34" s="139"/>
      <c r="G34" s="136"/>
      <c r="H34" s="26"/>
      <c r="I34" s="136"/>
      <c r="J34" s="136"/>
      <c r="K34" s="136"/>
      <c r="L34" s="136"/>
      <c r="M34" s="136"/>
      <c r="N34" s="136"/>
      <c r="O34" s="136"/>
      <c r="P34" s="136"/>
      <c r="Q34" s="26"/>
      <c r="R34" s="136"/>
      <c r="S34" s="136"/>
      <c r="T34" s="137"/>
      <c r="U34" s="137"/>
      <c r="V34" s="138"/>
      <c r="W34" s="28"/>
      <c r="X34" s="27"/>
      <c r="Y34" s="28"/>
      <c r="Z34" s="23"/>
      <c r="AA34" s="22"/>
    </row>
    <row r="35" spans="2:27" ht="19.899999999999999" customHeight="1">
      <c r="B35" s="36"/>
      <c r="C35" s="123" t="s">
        <v>95</v>
      </c>
      <c r="D35" s="134" t="s">
        <v>71</v>
      </c>
      <c r="E35" s="34">
        <v>0.01</v>
      </c>
      <c r="F35" s="139"/>
      <c r="G35" s="136"/>
      <c r="H35" s="26"/>
      <c r="I35" s="136"/>
      <c r="J35" s="136"/>
      <c r="K35" s="136"/>
      <c r="L35" s="136"/>
      <c r="M35" s="136"/>
      <c r="N35" s="136"/>
      <c r="O35" s="136"/>
      <c r="P35" s="136"/>
      <c r="Q35" s="26"/>
      <c r="R35" s="136"/>
      <c r="S35" s="136"/>
      <c r="T35" s="137"/>
      <c r="U35" s="137"/>
      <c r="V35" s="138"/>
      <c r="W35" s="28"/>
      <c r="X35" s="27"/>
      <c r="Y35" s="28"/>
      <c r="Z35" s="23"/>
      <c r="AA35" s="22"/>
    </row>
    <row r="36" spans="2:27" ht="21" customHeight="1">
      <c r="B36" s="36"/>
      <c r="C36" s="123" t="s">
        <v>96</v>
      </c>
      <c r="D36" s="134" t="s">
        <v>72</v>
      </c>
      <c r="E36" s="34">
        <v>0.01</v>
      </c>
      <c r="F36" s="136"/>
      <c r="G36" s="136"/>
      <c r="H36" s="26"/>
      <c r="I36" s="136"/>
      <c r="J36" s="136"/>
      <c r="K36" s="136"/>
      <c r="L36" s="136"/>
      <c r="M36" s="136"/>
      <c r="N36" s="136"/>
      <c r="O36" s="136"/>
      <c r="P36" s="136"/>
      <c r="Q36" s="26"/>
      <c r="R36" s="136"/>
      <c r="S36" s="136"/>
      <c r="T36" s="137"/>
      <c r="U36" s="137"/>
      <c r="V36" s="138"/>
      <c r="W36" s="28"/>
      <c r="X36" s="27"/>
      <c r="Y36" s="28"/>
      <c r="Z36" s="23"/>
      <c r="AA36" s="22"/>
    </row>
    <row r="37" spans="2:27">
      <c r="B37" s="12" t="s">
        <v>47</v>
      </c>
      <c r="C37" s="11" t="s">
        <v>97</v>
      </c>
      <c r="D37" s="11" t="s">
        <v>48</v>
      </c>
      <c r="E37" s="10">
        <v>0.7</v>
      </c>
      <c r="F37" s="31">
        <f>'NPUSCH format1 Case1.1 Rep 1'!B53</f>
        <v>0.78269999999999995</v>
      </c>
      <c r="G37" s="31">
        <f>'NPUSCH format1 Case1.1 Rep 1'!C53</f>
        <v>0.79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9"/>
      <c r="W37" s="28">
        <f t="shared" ref="W37:W63" si="0">STDEV(F37:V37)</f>
        <v>5.161879502661856E-3</v>
      </c>
      <c r="X37" s="27">
        <f t="shared" ref="X37:X63" si="1">ABS(MAX(F37:V37)-MIN(F37:V37))</f>
        <v>7.3000000000000842E-3</v>
      </c>
      <c r="Y37" s="28">
        <f t="shared" ref="Y37:Y63" si="2">AVERAGE(F37:V37)</f>
        <v>0.78634999999999999</v>
      </c>
      <c r="Z37" s="4"/>
      <c r="AA37" s="5"/>
    </row>
    <row r="38" spans="2:27">
      <c r="B38" s="36"/>
      <c r="C38" s="35" t="s">
        <v>98</v>
      </c>
      <c r="D38" s="35" t="s">
        <v>48</v>
      </c>
      <c r="E38" s="34">
        <v>0.7</v>
      </c>
      <c r="F38" s="26">
        <f>'NPUSCH format1 Case1.2 Rep 16'!B53</f>
        <v>1</v>
      </c>
      <c r="G38" s="26">
        <f>'NPUSCH format1 Case1.2 Rep 16'!C53</f>
        <v>1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0"/>
      <c r="W38" s="28">
        <f t="shared" si="0"/>
        <v>0</v>
      </c>
      <c r="X38" s="27">
        <f t="shared" si="1"/>
        <v>0</v>
      </c>
      <c r="Y38" s="28">
        <f t="shared" si="2"/>
        <v>1</v>
      </c>
      <c r="Z38" s="23"/>
      <c r="AA38" s="22"/>
    </row>
    <row r="39" spans="2:27">
      <c r="B39" s="36"/>
      <c r="C39" s="35" t="s">
        <v>99</v>
      </c>
      <c r="D39" s="35" t="s">
        <v>48</v>
      </c>
      <c r="E39" s="34">
        <v>0.7</v>
      </c>
      <c r="F39" s="26">
        <f>'NPUSCH format1 Case1.3 Rep 64'!B53</f>
        <v>1</v>
      </c>
      <c r="G39" s="26">
        <f>'NPUSCH format1 Case1.3 Rep 64'!C53</f>
        <v>0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0"/>
      <c r="W39" s="28">
        <f t="shared" si="0"/>
        <v>0.70710678118654757</v>
      </c>
      <c r="X39" s="27">
        <f t="shared" si="1"/>
        <v>1</v>
      </c>
      <c r="Y39" s="28">
        <f t="shared" si="2"/>
        <v>0.5</v>
      </c>
      <c r="Z39" s="23"/>
      <c r="AA39" s="22"/>
    </row>
    <row r="40" spans="2:27">
      <c r="B40" s="36"/>
      <c r="C40" s="35" t="s">
        <v>100</v>
      </c>
      <c r="D40" s="35" t="s">
        <v>48</v>
      </c>
      <c r="E40" s="34">
        <v>0.7</v>
      </c>
      <c r="F40" s="26">
        <f>'NPUSCH format1 Case2.1 Rep 1'!B53</f>
        <v>0.77849999999999997</v>
      </c>
      <c r="G40" s="26">
        <f>'NPUSCH format1 Case2.1 Rep 1'!C53</f>
        <v>0.77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0"/>
      <c r="W40" s="28">
        <f t="shared" si="0"/>
        <v>6.0104076400856197E-3</v>
      </c>
      <c r="X40" s="27">
        <f t="shared" si="1"/>
        <v>8.499999999999952E-3</v>
      </c>
      <c r="Y40" s="28">
        <f t="shared" si="2"/>
        <v>0.77424999999999999</v>
      </c>
      <c r="Z40" s="23"/>
      <c r="AA40" s="22"/>
    </row>
    <row r="41" spans="2:27">
      <c r="B41" s="36"/>
      <c r="C41" s="35" t="s">
        <v>101</v>
      </c>
      <c r="D41" s="35" t="s">
        <v>48</v>
      </c>
      <c r="E41" s="34">
        <v>0.7</v>
      </c>
      <c r="F41" s="26">
        <f>'NPUSCH format1 Case2.2 Rep 16'!B53</f>
        <v>0.99890000000000001</v>
      </c>
      <c r="G41" s="26">
        <f>'NPUSCH format1 Case2.2 Rep 16'!C53</f>
        <v>0.99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0"/>
      <c r="W41" s="28">
        <f t="shared" si="0"/>
        <v>6.2932503525602859E-3</v>
      </c>
      <c r="X41" s="27">
        <f t="shared" si="1"/>
        <v>8.900000000000019E-3</v>
      </c>
      <c r="Y41" s="28">
        <f t="shared" si="2"/>
        <v>0.99445000000000006</v>
      </c>
      <c r="Z41" s="23"/>
      <c r="AA41" s="22"/>
    </row>
    <row r="42" spans="2:27">
      <c r="B42" s="36"/>
      <c r="C42" s="35" t="s">
        <v>102</v>
      </c>
      <c r="D42" s="35" t="s">
        <v>48</v>
      </c>
      <c r="E42" s="34">
        <v>0.7</v>
      </c>
      <c r="F42" s="26">
        <f>'NPUSCH format1 Case2.3 Rep 64'!B53</f>
        <v>1</v>
      </c>
      <c r="G42" s="26">
        <f>'NPUSCH format1 Case2.3 Rep 64'!C53</f>
        <v>1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0"/>
      <c r="W42" s="28">
        <f t="shared" si="0"/>
        <v>0</v>
      </c>
      <c r="X42" s="27">
        <f t="shared" si="1"/>
        <v>0</v>
      </c>
      <c r="Y42" s="28">
        <f t="shared" si="2"/>
        <v>1</v>
      </c>
      <c r="Z42" s="23"/>
      <c r="AA42" s="22"/>
    </row>
    <row r="43" spans="2:27">
      <c r="B43" s="36"/>
      <c r="C43" s="35" t="s">
        <v>103</v>
      </c>
      <c r="D43" s="35" t="s">
        <v>48</v>
      </c>
      <c r="E43" s="34">
        <v>0.7</v>
      </c>
      <c r="F43" s="26">
        <f>'NPUSCH format1 Case3.1 Rep 2'!B53</f>
        <v>0.51600000000000001</v>
      </c>
      <c r="G43" s="26">
        <f>'NPUSCH format1 Case3.1 Rep 2'!C53</f>
        <v>0.62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0"/>
      <c r="W43" s="28">
        <f t="shared" si="0"/>
        <v>7.3539105243400932E-2</v>
      </c>
      <c r="X43" s="27">
        <f t="shared" si="1"/>
        <v>0.10399999999999998</v>
      </c>
      <c r="Y43" s="28">
        <f t="shared" si="2"/>
        <v>0.56800000000000006</v>
      </c>
      <c r="Z43" s="23"/>
      <c r="AA43" s="22"/>
    </row>
    <row r="44" spans="2:27">
      <c r="B44" s="36"/>
      <c r="C44" s="35" t="s">
        <v>104</v>
      </c>
      <c r="D44" s="35" t="s">
        <v>48</v>
      </c>
      <c r="E44" s="34">
        <v>0.7</v>
      </c>
      <c r="F44" s="26">
        <f>'NPUSCH format1 Case3.2 Rep 16'!B53</f>
        <v>0.96779999999999999</v>
      </c>
      <c r="G44" s="26">
        <f>'NPUSCH format1 Case3.2 Rep 16'!C53</f>
        <v>0.91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0"/>
      <c r="W44" s="28">
        <f t="shared" si="0"/>
        <v>4.0870771952582423E-2</v>
      </c>
      <c r="X44" s="27">
        <f t="shared" si="1"/>
        <v>5.7799999999999963E-2</v>
      </c>
      <c r="Y44" s="28">
        <f t="shared" si="2"/>
        <v>0.93890000000000007</v>
      </c>
      <c r="Z44" s="23"/>
      <c r="AA44" s="22"/>
    </row>
    <row r="45" spans="2:27">
      <c r="B45" s="36"/>
      <c r="C45" s="35" t="s">
        <v>105</v>
      </c>
      <c r="D45" s="35" t="s">
        <v>48</v>
      </c>
      <c r="E45" s="34">
        <v>0.7</v>
      </c>
      <c r="F45" s="26">
        <f>'NPUSCH format1 Case3.3 Rep 64'!B53</f>
        <v>0.99839999999999995</v>
      </c>
      <c r="G45" s="26">
        <f>'NPUSCH format1 Case3.3 Rep 64'!C53</f>
        <v>0.98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0"/>
      <c r="W45" s="28">
        <f t="shared" si="0"/>
        <v>1.3010764773832454E-2</v>
      </c>
      <c r="X45" s="27">
        <f t="shared" si="1"/>
        <v>1.8399999999999972E-2</v>
      </c>
      <c r="Y45" s="28">
        <f t="shared" si="2"/>
        <v>0.98919999999999997</v>
      </c>
      <c r="Z45" s="23"/>
      <c r="AA45" s="22"/>
    </row>
    <row r="46" spans="2:27">
      <c r="B46" s="36"/>
      <c r="C46" s="35" t="s">
        <v>106</v>
      </c>
      <c r="D46" s="35" t="s">
        <v>48</v>
      </c>
      <c r="E46" s="34">
        <v>0.7</v>
      </c>
      <c r="F46" s="26">
        <f>'NPUSCH format1 Case4.1 Rep 2'!B53</f>
        <v>0.66700000000000004</v>
      </c>
      <c r="G46" s="26">
        <f>'NPUSCH format1 Case4.1 Rep 2'!C53</f>
        <v>0.68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0"/>
      <c r="W46" s="28">
        <f t="shared" si="0"/>
        <v>9.1923881554251269E-3</v>
      </c>
      <c r="X46" s="27">
        <f t="shared" si="1"/>
        <v>1.3000000000000012E-2</v>
      </c>
      <c r="Y46" s="28">
        <f t="shared" si="2"/>
        <v>0.67349999999999999</v>
      </c>
      <c r="Z46" s="23"/>
      <c r="AA46" s="22"/>
    </row>
    <row r="47" spans="2:27">
      <c r="B47" s="36"/>
      <c r="C47" s="35" t="s">
        <v>107</v>
      </c>
      <c r="D47" s="35" t="s">
        <v>48</v>
      </c>
      <c r="E47" s="34">
        <v>0.7</v>
      </c>
      <c r="F47" s="26">
        <f>'NPUSCH format1 Case4.2 Rep 16'!B53</f>
        <v>0.96940000000000004</v>
      </c>
      <c r="G47" s="26">
        <f>'NPUSCH format1 Case4.2 Rep 16'!C53</f>
        <v>0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0"/>
      <c r="W47" s="28">
        <f t="shared" si="0"/>
        <v>0.68546931368223918</v>
      </c>
      <c r="X47" s="27">
        <f t="shared" si="1"/>
        <v>0.96940000000000004</v>
      </c>
      <c r="Y47" s="28">
        <f t="shared" si="2"/>
        <v>0.48470000000000002</v>
      </c>
      <c r="Z47" s="23"/>
      <c r="AA47" s="22"/>
    </row>
    <row r="48" spans="2:27">
      <c r="B48" s="36"/>
      <c r="C48" s="35" t="s">
        <v>108</v>
      </c>
      <c r="D48" s="35" t="s">
        <v>48</v>
      </c>
      <c r="E48" s="34">
        <v>0.7</v>
      </c>
      <c r="F48" s="26">
        <f>'NPUSCH format1 Case4.3 Rep 64'!B53</f>
        <v>0.99870000000000003</v>
      </c>
      <c r="G48" s="26">
        <f>'NPUSCH format1 Case4.3 Rep 64'!C53</f>
        <v>0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0"/>
      <c r="W48" s="28">
        <f t="shared" si="0"/>
        <v>0.70618754237100501</v>
      </c>
      <c r="X48" s="27">
        <f t="shared" si="1"/>
        <v>0.99870000000000003</v>
      </c>
      <c r="Y48" s="28">
        <f t="shared" si="2"/>
        <v>0.49935000000000002</v>
      </c>
      <c r="Z48" s="23"/>
      <c r="AA48" s="22"/>
    </row>
    <row r="49" spans="2:27">
      <c r="B49" s="36"/>
      <c r="C49" s="35" t="s">
        <v>109</v>
      </c>
      <c r="D49" s="35" t="s">
        <v>48</v>
      </c>
      <c r="E49" s="34">
        <v>0.7</v>
      </c>
      <c r="F49" s="26">
        <f>'NPUSCH format1 Case5.1 Rep 2'!B53</f>
        <v>0.82150000000000001</v>
      </c>
      <c r="G49" s="26">
        <f>'NPUSCH format1 Case5.1 Rep 2'!C53</f>
        <v>0.79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0"/>
      <c r="W49" s="28">
        <f t="shared" si="0"/>
        <v>2.2273863607376227E-2</v>
      </c>
      <c r="X49" s="27">
        <f t="shared" si="1"/>
        <v>3.1499999999999972E-2</v>
      </c>
      <c r="Y49" s="28">
        <f t="shared" si="2"/>
        <v>0.80574999999999997</v>
      </c>
      <c r="Z49" s="23"/>
      <c r="AA49" s="22"/>
    </row>
    <row r="50" spans="2:27">
      <c r="B50" s="36"/>
      <c r="C50" s="35" t="s">
        <v>110</v>
      </c>
      <c r="D50" s="35" t="s">
        <v>48</v>
      </c>
      <c r="E50" s="34">
        <v>0.7</v>
      </c>
      <c r="F50" s="26">
        <f>'NPUSCH format1 Case5.2 Rep 16'!B53</f>
        <v>0.98529999999999995</v>
      </c>
      <c r="G50" s="26">
        <f>'NPUSCH format1 Case5.2 Rep 16'!C53</f>
        <v>0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0"/>
      <c r="W50" s="28">
        <f t="shared" si="0"/>
        <v>0.6967123115031052</v>
      </c>
      <c r="X50" s="27">
        <f t="shared" si="1"/>
        <v>0.98529999999999995</v>
      </c>
      <c r="Y50" s="28">
        <f t="shared" si="2"/>
        <v>0.49264999999999998</v>
      </c>
      <c r="Z50" s="23"/>
      <c r="AA50" s="22"/>
    </row>
    <row r="51" spans="2:27">
      <c r="B51" s="36"/>
      <c r="C51" s="18" t="s">
        <v>111</v>
      </c>
      <c r="D51" s="18" t="s">
        <v>48</v>
      </c>
      <c r="E51" s="34">
        <v>0.7</v>
      </c>
      <c r="F51" s="26">
        <f>'NPUSCH format1 Case5.3 Rep 64'!B53</f>
        <v>0.99990000000000001</v>
      </c>
      <c r="G51" s="26">
        <f>'NPUSCH format1 Case5.3 Rep 64'!C53</f>
        <v>0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0"/>
      <c r="W51" s="28">
        <f t="shared" si="0"/>
        <v>0.70703607050842887</v>
      </c>
      <c r="X51" s="27">
        <f t="shared" si="1"/>
        <v>0.99990000000000001</v>
      </c>
      <c r="Y51" s="28">
        <f t="shared" si="2"/>
        <v>0.49995000000000001</v>
      </c>
      <c r="Z51" s="23"/>
      <c r="AA51" s="22"/>
    </row>
    <row r="52" spans="2:27">
      <c r="B52" s="12" t="s">
        <v>46</v>
      </c>
      <c r="C52" s="124" t="s">
        <v>53</v>
      </c>
      <c r="D52" s="6" t="s">
        <v>65</v>
      </c>
      <c r="E52" s="10">
        <v>0.01</v>
      </c>
      <c r="F52" s="31">
        <f>'NPUSCH format2 Case1.1 Rep 1'!B119</f>
        <v>0</v>
      </c>
      <c r="G52" s="31">
        <f>'NPUSCH format2 Case1.1 Rep 1'!C119</f>
        <v>0</v>
      </c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9"/>
      <c r="W52" s="28">
        <f t="shared" si="0"/>
        <v>0</v>
      </c>
      <c r="X52" s="27">
        <f t="shared" si="1"/>
        <v>0</v>
      </c>
      <c r="Y52" s="28">
        <f t="shared" si="2"/>
        <v>0</v>
      </c>
      <c r="Z52" s="4"/>
      <c r="AA52" s="5"/>
    </row>
    <row r="53" spans="2:27">
      <c r="B53" s="36"/>
      <c r="C53" s="123" t="s">
        <v>54</v>
      </c>
      <c r="D53" s="7" t="s">
        <v>65</v>
      </c>
      <c r="E53" s="34">
        <v>0.01</v>
      </c>
      <c r="F53" s="21">
        <f>'NPUSCH format2 Case1.1 Rep 1'!B120</f>
        <v>0</v>
      </c>
      <c r="G53" s="26">
        <f>'NPUSCH format2 Case1.1 Rep 1'!C120</f>
        <v>0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0"/>
      <c r="W53" s="25">
        <f t="shared" si="0"/>
        <v>0</v>
      </c>
      <c r="X53" s="24">
        <f t="shared" si="1"/>
        <v>0</v>
      </c>
      <c r="Y53" s="25">
        <f t="shared" si="2"/>
        <v>0</v>
      </c>
      <c r="Z53" s="23"/>
      <c r="AA53" s="22"/>
    </row>
    <row r="54" spans="2:27">
      <c r="B54" s="36"/>
      <c r="C54" s="123" t="s">
        <v>55</v>
      </c>
      <c r="D54" s="7" t="s">
        <v>65</v>
      </c>
      <c r="E54" s="34">
        <v>0.01</v>
      </c>
      <c r="F54" s="21">
        <f>'NPUSCH format2 Case1.1 Rep 1'!B121</f>
        <v>0</v>
      </c>
      <c r="G54" s="26">
        <f>'NPUSCH format2 Case1.1 Rep 1'!C121</f>
        <v>0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0"/>
      <c r="W54" s="25">
        <f t="shared" si="0"/>
        <v>0</v>
      </c>
      <c r="X54" s="24">
        <f t="shared" si="1"/>
        <v>0</v>
      </c>
      <c r="Y54" s="25">
        <f t="shared" si="2"/>
        <v>0</v>
      </c>
      <c r="Z54" s="23"/>
      <c r="AA54" s="22"/>
    </row>
    <row r="55" spans="2:27">
      <c r="B55" s="36"/>
      <c r="C55" s="123" t="s">
        <v>57</v>
      </c>
      <c r="D55" s="7" t="s">
        <v>66</v>
      </c>
      <c r="E55" s="34">
        <v>1E-3</v>
      </c>
      <c r="F55" s="21">
        <f>'NPUSCH format2 Case1.1 Rep 1'!B122</f>
        <v>0</v>
      </c>
      <c r="G55" s="26">
        <f>'NPUSCH format2 Case1.1 Rep 1'!C122</f>
        <v>0</v>
      </c>
      <c r="H55" s="26">
        <f>'NPUSCH format2 Case1.1 Rep 1'!D122</f>
        <v>0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0"/>
      <c r="W55" s="25">
        <f t="shared" si="0"/>
        <v>0</v>
      </c>
      <c r="X55" s="24">
        <f t="shared" si="1"/>
        <v>0</v>
      </c>
      <c r="Y55" s="25">
        <f t="shared" si="2"/>
        <v>0</v>
      </c>
      <c r="Z55" s="23"/>
      <c r="AA55" s="22"/>
    </row>
    <row r="56" spans="2:27">
      <c r="B56" s="36"/>
      <c r="C56" s="123" t="s">
        <v>58</v>
      </c>
      <c r="D56" s="7" t="s">
        <v>66</v>
      </c>
      <c r="E56" s="34">
        <v>1E-3</v>
      </c>
      <c r="F56" s="21">
        <f>'NPUSCH format2 Case1.1 Rep 1'!B123</f>
        <v>0</v>
      </c>
      <c r="G56" s="26">
        <f>'NPUSCH format2 Case1.1 Rep 1'!C123</f>
        <v>0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0"/>
      <c r="W56" s="25">
        <f t="shared" si="0"/>
        <v>0</v>
      </c>
      <c r="X56" s="24">
        <f t="shared" si="1"/>
        <v>0</v>
      </c>
      <c r="Y56" s="25">
        <f t="shared" si="2"/>
        <v>0</v>
      </c>
      <c r="Z56" s="23"/>
      <c r="AA56" s="22"/>
    </row>
    <row r="57" spans="2:27">
      <c r="B57" s="36"/>
      <c r="C57" s="123" t="s">
        <v>56</v>
      </c>
      <c r="D57" s="7" t="s">
        <v>66</v>
      </c>
      <c r="E57" s="34">
        <v>1E-3</v>
      </c>
      <c r="F57" s="21">
        <f>'NPUSCH format2 Case1.1 Rep 1'!B124</f>
        <v>0</v>
      </c>
      <c r="G57" s="26">
        <f>'NPUSCH format2 Case1.1 Rep 1'!C124</f>
        <v>0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0"/>
      <c r="W57" s="25">
        <f t="shared" si="0"/>
        <v>0</v>
      </c>
      <c r="X57" s="24">
        <f t="shared" si="1"/>
        <v>0</v>
      </c>
      <c r="Y57" s="25">
        <f t="shared" si="2"/>
        <v>0</v>
      </c>
      <c r="Z57" s="23"/>
      <c r="AA57" s="22"/>
    </row>
    <row r="58" spans="2:27">
      <c r="B58" s="36"/>
      <c r="C58" s="123" t="s">
        <v>59</v>
      </c>
      <c r="D58" s="7" t="s">
        <v>67</v>
      </c>
      <c r="E58" s="34">
        <v>0.01</v>
      </c>
      <c r="F58" s="26">
        <f>'NPUSCH format2 Case1.1 Rep 1'!B125</f>
        <v>0</v>
      </c>
      <c r="G58" s="26">
        <f>'NPUSCH format2 Case1.1 Rep 1'!C125</f>
        <v>0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0"/>
      <c r="W58" s="25">
        <f t="shared" si="0"/>
        <v>0</v>
      </c>
      <c r="X58" s="24">
        <f t="shared" si="1"/>
        <v>0</v>
      </c>
      <c r="Y58" s="25">
        <f t="shared" si="2"/>
        <v>0</v>
      </c>
      <c r="Z58" s="23"/>
      <c r="AA58" s="22"/>
    </row>
    <row r="59" spans="2:27">
      <c r="B59" s="36"/>
      <c r="C59" s="123" t="s">
        <v>60</v>
      </c>
      <c r="D59" s="7" t="s">
        <v>67</v>
      </c>
      <c r="E59" s="34">
        <v>0.01</v>
      </c>
      <c r="F59" s="26">
        <f>'NPUSCH format2 Case2.1 Rep 16'!B119</f>
        <v>0</v>
      </c>
      <c r="G59" s="26">
        <f>'NPUSCH format2 Case2.1 Rep 16'!C119</f>
        <v>0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0"/>
      <c r="W59" s="25">
        <f t="shared" si="0"/>
        <v>0</v>
      </c>
      <c r="X59" s="24">
        <f t="shared" si="1"/>
        <v>0</v>
      </c>
      <c r="Y59" s="25">
        <f t="shared" si="2"/>
        <v>0</v>
      </c>
      <c r="Z59" s="23"/>
      <c r="AA59" s="22"/>
    </row>
    <row r="60" spans="2:27">
      <c r="B60" s="36"/>
      <c r="C60" s="123" t="s">
        <v>61</v>
      </c>
      <c r="D60" s="7" t="s">
        <v>67</v>
      </c>
      <c r="E60" s="34">
        <v>0.01</v>
      </c>
      <c r="F60" s="26">
        <f>'NPUSCH format2 Case2.1 Rep 64'!B119</f>
        <v>0</v>
      </c>
      <c r="G60" s="26">
        <f>'NPUSCH format2 Case2.1 Rep 64'!C119</f>
        <v>0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0"/>
      <c r="W60" s="25">
        <f t="shared" si="0"/>
        <v>0</v>
      </c>
      <c r="X60" s="24">
        <f t="shared" si="1"/>
        <v>0</v>
      </c>
      <c r="Y60" s="25">
        <f t="shared" si="2"/>
        <v>0</v>
      </c>
      <c r="Z60" s="23"/>
      <c r="AA60" s="22"/>
    </row>
    <row r="61" spans="2:27">
      <c r="B61" s="36"/>
      <c r="C61" s="123" t="s">
        <v>62</v>
      </c>
      <c r="D61" s="7" t="s">
        <v>66</v>
      </c>
      <c r="E61" s="34">
        <v>1E-3</v>
      </c>
      <c r="F61" s="26">
        <f>'NPUSCH format2 Case2.2 Rep 1'!B119</f>
        <v>0</v>
      </c>
      <c r="G61" s="26">
        <f>'NPUSCH format2 Case2.2 Rep 1'!C119</f>
        <v>0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0"/>
      <c r="W61" s="25">
        <f t="shared" si="0"/>
        <v>0</v>
      </c>
      <c r="X61" s="24">
        <f t="shared" si="1"/>
        <v>0</v>
      </c>
      <c r="Y61" s="25">
        <f t="shared" si="2"/>
        <v>0</v>
      </c>
      <c r="Z61" s="23"/>
      <c r="AA61" s="22"/>
    </row>
    <row r="62" spans="2:27">
      <c r="B62" s="36"/>
      <c r="C62" s="123" t="s">
        <v>63</v>
      </c>
      <c r="D62" s="7" t="s">
        <v>66</v>
      </c>
      <c r="E62" s="34">
        <v>1E-3</v>
      </c>
      <c r="F62" s="26">
        <f>'NPUSCH format2 Case2.2 Rep 16'!B119</f>
        <v>0</v>
      </c>
      <c r="G62" s="26">
        <f>'NPUSCH format2 Case2.2 Rep 16'!C119</f>
        <v>0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0"/>
      <c r="W62" s="25">
        <f t="shared" si="0"/>
        <v>0</v>
      </c>
      <c r="X62" s="24">
        <f t="shared" si="1"/>
        <v>0</v>
      </c>
      <c r="Y62" s="25">
        <f t="shared" si="2"/>
        <v>0</v>
      </c>
      <c r="Z62" s="23"/>
      <c r="AA62" s="22"/>
    </row>
    <row r="63" spans="2:27" ht="15.75" thickBot="1">
      <c r="B63" s="19"/>
      <c r="C63" s="132" t="s">
        <v>64</v>
      </c>
      <c r="D63" s="133" t="s">
        <v>68</v>
      </c>
      <c r="E63" s="17">
        <v>1E-3</v>
      </c>
      <c r="F63" s="16">
        <f>'NPUSCH format2 Case2.2 Rep 64'!B119</f>
        <v>0</v>
      </c>
      <c r="G63" s="15">
        <f>'NPUSCH format2 Case2.2 Rep 64'!C119</f>
        <v>0</v>
      </c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4"/>
      <c r="W63" s="125">
        <f t="shared" si="0"/>
        <v>0</v>
      </c>
      <c r="X63" s="126">
        <f t="shared" si="1"/>
        <v>0</v>
      </c>
      <c r="Y63" s="125">
        <f t="shared" si="2"/>
        <v>0</v>
      </c>
      <c r="Z63" s="13"/>
      <c r="AA63" s="130"/>
    </row>
    <row r="65" spans="3:3">
      <c r="C65" s="127"/>
    </row>
    <row r="66" spans="3:3">
      <c r="C66" s="12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70"/>
  <sheetViews>
    <sheetView topLeftCell="A40" zoomScaleNormal="100" workbookViewId="0">
      <selection activeCell="B45" sqref="B45:B48"/>
    </sheetView>
  </sheetViews>
  <sheetFormatPr defaultColWidth="9" defaultRowHeight="14.25"/>
  <cols>
    <col min="1" max="16384" width="9" style="2"/>
  </cols>
  <sheetData>
    <row r="1" spans="1:11">
      <c r="A1" s="113" t="str">
        <f>Coversheet!C13</f>
        <v>NPRACH AWGN Case 1.1 0Hz repetition = 2 1x2 (Cell-ID=0 and signature=0)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1.7603430323003544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>
        <v>0.11629999999999996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>
        <v>3.9300000000000002E-2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>
        <v>8.2999999999999741E-3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>
        <v>1.2999999999999678E-3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1.7603430323003544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V70"/>
  <sheetViews>
    <sheetView topLeftCell="A40" zoomScaleNormal="100" workbookViewId="0">
      <selection activeCell="F53" sqref="F53"/>
    </sheetView>
  </sheetViews>
  <sheetFormatPr defaultColWidth="9" defaultRowHeight="14.25"/>
  <cols>
    <col min="1" max="16384" width="9" style="2"/>
  </cols>
  <sheetData>
    <row r="1" spans="1:11">
      <c r="A1" s="113" t="str">
        <f>Coversheet!C14</f>
        <v>NPRACH AWGN Case 1.2 0Hz repetition = 2 1x2 (Cell-ID=0 and signature=0)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-1.6778010892681314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>
        <v>1.3900000000000023E-2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>
        <v>1.8000000000000238E-3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>
        <v>9.9999999999988987E-5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>
        <v>0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-1.6778010892681314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70"/>
  <sheetViews>
    <sheetView topLeftCell="A46" zoomScale="85" zoomScaleNormal="85" workbookViewId="0">
      <selection activeCell="H48" sqref="H48"/>
    </sheetView>
  </sheetViews>
  <sheetFormatPr defaultColWidth="9" defaultRowHeight="14.25"/>
  <cols>
    <col min="1" max="16384" width="9" style="2"/>
  </cols>
  <sheetData>
    <row r="1" spans="1:11">
      <c r="A1" s="113" t="str">
        <f>Coversheet!C15</f>
        <v>NPRACH AWGN Case 1.3 0Hz repetition = 2 1x2 (random Cell-ID and random signature)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1.8369127509471042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>
        <v>0.124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>
        <v>4.2200000000000015E-2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>
        <v>8.80000000000003E-3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>
        <v>1.3999999999999568E-3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1.8369127509471042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V70"/>
  <sheetViews>
    <sheetView topLeftCell="A31" zoomScale="85" zoomScaleNormal="85" workbookViewId="0">
      <selection activeCell="G54" sqref="G54"/>
    </sheetView>
  </sheetViews>
  <sheetFormatPr defaultColWidth="9" defaultRowHeight="14.25"/>
  <cols>
    <col min="1" max="16384" width="9" style="2"/>
  </cols>
  <sheetData>
    <row r="1" spans="1:11">
      <c r="A1" s="113" t="str">
        <f>Coversheet!C16</f>
        <v>NPRACH AWGN Case 1.4 0Hz repetition = 2 1x2  (random Cell-ID and random signature)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-1.6059477524045436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>
        <v>1.6199999999999992E-2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>
        <v>1.3999999999999568E-3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>
        <v>0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>
        <v>0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-1.6059477524045436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70"/>
  <sheetViews>
    <sheetView topLeftCell="A40" zoomScale="85" zoomScaleNormal="85" workbookViewId="0">
      <selection activeCell="K60" sqref="K60"/>
    </sheetView>
  </sheetViews>
  <sheetFormatPr defaultColWidth="9" defaultRowHeight="14.25"/>
  <cols>
    <col min="1" max="16384" width="9" style="2"/>
  </cols>
  <sheetData>
    <row r="1" spans="1:11">
      <c r="A1" s="113" t="str">
        <f>Coversheet!C17</f>
        <v>NPRACH AWGN Case 2.1 0Hz repetition = 8 1x2 (Cell-ID=0 and signature=0)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-3.7954234350052456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>
        <v>0.20720000000000005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>
        <v>5.7799999999999963E-2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>
        <v>1.3000000000000012E-2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>
        <v>1.0000000000000009E-3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-3.7954234350052456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Normal="100" workbookViewId="0">
      <selection activeCell="R41" sqref="R41:S44"/>
    </sheetView>
  </sheetViews>
  <sheetFormatPr defaultColWidth="9" defaultRowHeight="14.25"/>
  <cols>
    <col min="1" max="16384" width="9" style="2"/>
  </cols>
  <sheetData>
    <row r="1" spans="1:11">
      <c r="A1" s="113" t="str">
        <f>Coversheet!C18</f>
        <v>NPRACH AWGN Case 2.2 0Hz repetition = 8 1x2 (Cell-ID=0 and signature=0)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-6.6193055895951991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>
        <v>8.1600000000000006E-2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>
        <v>3.9000000000000146E-3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>
        <v>9.9999999999988987E-5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>
        <v>0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-6.6193055895951991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Normal="100" workbookViewId="0">
      <selection activeCell="P44" sqref="P44:Q47"/>
    </sheetView>
  </sheetViews>
  <sheetFormatPr defaultColWidth="9" defaultRowHeight="14.25"/>
  <cols>
    <col min="1" max="16384" width="9" style="2"/>
  </cols>
  <sheetData>
    <row r="1" spans="1:11">
      <c r="A1" s="113" t="str">
        <f>Coversheet!C19</f>
        <v>NPRACH AWGN Case 2.3 0Hz repetition = 8 1x2 (random Cell-ID and random signature)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-3.7414364375348961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>
        <v>0.21040000000000003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>
        <v>5.4300000000000015E-2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>
        <v>1.3700000000000045E-2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>
        <v>1.1999999999999789E-3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-3.7414364375348961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Normal="100" workbookViewId="0">
      <selection activeCell="A57" sqref="A57:XFD76"/>
    </sheetView>
  </sheetViews>
  <sheetFormatPr defaultColWidth="9" defaultRowHeight="14.25"/>
  <cols>
    <col min="1" max="16384" width="9" style="2"/>
  </cols>
  <sheetData>
    <row r="1" spans="1:11">
      <c r="A1" s="113" t="str">
        <f>Coversheet!C20</f>
        <v>NPRACH AWGN Case 2.4 0Hz repetition = 8 1x2  (random Cell-ID and random signature)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-6.5984378824163166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>
        <v>8.0699999999999994E-2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>
        <v>4.0999999999999925E-3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>
        <v>9.9999999999988987E-5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>
        <v>0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-6.5984378824163166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70"/>
  <sheetViews>
    <sheetView topLeftCell="A49" zoomScaleNormal="100" workbookViewId="0">
      <selection activeCell="E59" sqref="E59"/>
    </sheetView>
  </sheetViews>
  <sheetFormatPr defaultColWidth="9" defaultRowHeight="14.25"/>
  <cols>
    <col min="1" max="16384" width="9" style="2"/>
  </cols>
  <sheetData>
    <row r="1" spans="1:11">
      <c r="A1" s="113" t="str">
        <f>Coversheet!C21</f>
        <v>NPRACH AWGN Case 3.1 0Hz repetition = 32 1x2 (Cell-ID=0 and signature=0)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-8.9686341770071074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>
        <v>0.22750000000000004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>
        <v>3.4800000000000053E-2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>
        <v>3.0999999999999917E-3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>
        <v>9.9999999999988987E-5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-8.9686341770071074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70"/>
  <sheetViews>
    <sheetView topLeftCell="A34" zoomScale="85" zoomScaleNormal="85" workbookViewId="0">
      <selection activeCell="F68" sqref="F68"/>
    </sheetView>
  </sheetViews>
  <sheetFormatPr defaultColWidth="9" defaultRowHeight="14.25"/>
  <cols>
    <col min="1" max="16384" width="9" style="2"/>
  </cols>
  <sheetData>
    <row r="1" spans="1:11">
      <c r="A1" s="113" t="str">
        <f>Coversheet!C22</f>
        <v>NPRACH AWGN Case 3.2 0Hz repetition = 32 1x2 (Cell-ID=0 and signature=0)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-10.881545469588076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>
        <v>0.1331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>
        <v>1.2999999999999678E-3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>
        <v>1.9999999999997797E-4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>
        <v>0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-10.881545469588076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70"/>
  <sheetViews>
    <sheetView topLeftCell="A46" zoomScaleNormal="100" workbookViewId="0">
      <selection activeCell="D67" sqref="D67"/>
    </sheetView>
  </sheetViews>
  <sheetFormatPr defaultColWidth="9" defaultRowHeight="14.25"/>
  <cols>
    <col min="1" max="16384" width="9" style="2"/>
  </cols>
  <sheetData>
    <row r="1" spans="1:11">
      <c r="A1" s="113" t="str">
        <f>Coversheet!C23</f>
        <v>NPRACH AWGN Case 3.3 0Hz repetition = 32 1x2 (random Cell-ID and random signature)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-8.7628467879983969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>
        <v>0.22709999999999997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>
        <v>3.180000000000005E-2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>
        <v>4.9000000000000155E-3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>
        <v>9.9999999999988987E-5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-8.7628467879983969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70"/>
  <sheetViews>
    <sheetView topLeftCell="A32" zoomScale="85" zoomScaleNormal="85" workbookViewId="0">
      <selection activeCell="A57" sqref="A57:XFD76"/>
    </sheetView>
  </sheetViews>
  <sheetFormatPr defaultColWidth="9" defaultRowHeight="14.25"/>
  <cols>
    <col min="1" max="16384" width="9" style="2"/>
  </cols>
  <sheetData>
    <row r="1" spans="1:11">
      <c r="A1" s="113" t="str">
        <f>Coversheet!C24</f>
        <v>NPRACH AWGN Case 3.4 0Hz repetition = 32 1x2  (random Cell-ID and random signature)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-10.80149901419834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>
        <v>0.12990000000000002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>
        <v>1.8000000000000238E-3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>
        <v>0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>
        <v>0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-10.80149901419834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V90"/>
  <sheetViews>
    <sheetView topLeftCell="A37" zoomScale="85" zoomScaleNormal="85" workbookViewId="0">
      <selection activeCell="Q63" sqref="Q63"/>
    </sheetView>
  </sheetViews>
  <sheetFormatPr defaultColWidth="9" defaultRowHeight="14.25"/>
  <cols>
    <col min="1" max="16384" width="9" style="2"/>
  </cols>
  <sheetData>
    <row r="1" spans="1:11">
      <c r="A1" s="113" t="str">
        <f>Coversheet!C25</f>
        <v>NPRACH EPA1 Case 1.1 200Hz repetition = 2 1x2 (Cell-ID=0 and signature=0)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AVERAGE(B77:N77)</f>
        <v>15.762954221359752</v>
      </c>
      <c r="C4" s="52" t="e">
        <f>STDEV(B77:N77)</f>
        <v>#DIV/0!</v>
      </c>
      <c r="D4" s="52">
        <f>ABS(MAX(B77:N77)-MIN(B77:N77))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-19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-18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-17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-16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-15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-14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-13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-12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-11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-10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-9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-8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-7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-6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-5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-4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-3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-2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-1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 s="141"/>
      <c r="S56"/>
      <c r="T56"/>
      <c r="U56"/>
      <c r="V56"/>
    </row>
    <row r="57" spans="1:22" ht="15">
      <c r="A57" s="91">
        <v>1</v>
      </c>
      <c r="B57" s="57"/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  <c r="P57"/>
      <c r="Q57"/>
      <c r="R57" s="141"/>
      <c r="S57"/>
      <c r="T57"/>
      <c r="U57"/>
      <c r="V57"/>
    </row>
    <row r="58" spans="1:22" ht="15">
      <c r="A58" s="91">
        <v>2</v>
      </c>
      <c r="B58" s="57"/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  <c r="P58"/>
      <c r="Q58"/>
      <c r="R58" s="141"/>
      <c r="S58"/>
      <c r="T58"/>
      <c r="U58"/>
      <c r="V58"/>
    </row>
    <row r="59" spans="1:22" ht="15">
      <c r="A59" s="91">
        <v>3</v>
      </c>
      <c r="B59" s="57"/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  <c r="P59"/>
      <c r="Q59"/>
      <c r="R59" s="141"/>
      <c r="S59"/>
      <c r="T59"/>
      <c r="U59"/>
      <c r="V59"/>
    </row>
    <row r="60" spans="1:22" ht="15">
      <c r="A60" s="91">
        <v>4</v>
      </c>
      <c r="B60" s="143">
        <v>0.24560000000000001</v>
      </c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  <c r="P60"/>
      <c r="Q60"/>
      <c r="R60" s="141"/>
      <c r="S60"/>
      <c r="T60"/>
      <c r="U60"/>
      <c r="V60"/>
    </row>
    <row r="61" spans="1:22" ht="15">
      <c r="A61" s="91">
        <v>7</v>
      </c>
      <c r="B61" s="143">
        <v>0.13600000000000001</v>
      </c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  <c r="P61"/>
      <c r="Q61"/>
      <c r="R61" s="141"/>
      <c r="S61"/>
      <c r="T61"/>
      <c r="U61"/>
      <c r="V61"/>
    </row>
    <row r="62" spans="1:22" ht="15">
      <c r="A62" s="142">
        <v>10</v>
      </c>
      <c r="B62" s="143">
        <v>6.5600000000000006E-2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  <c r="P62"/>
      <c r="Q62"/>
      <c r="R62"/>
      <c r="S62"/>
      <c r="T62"/>
      <c r="U62"/>
      <c r="V62"/>
    </row>
    <row r="63" spans="1:22" ht="15">
      <c r="A63" s="142">
        <v>13</v>
      </c>
      <c r="B63" s="143">
        <v>2.3300000000000001E-2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  <c r="P63"/>
      <c r="Q63"/>
      <c r="R63"/>
      <c r="S63"/>
      <c r="T63"/>
      <c r="U63"/>
      <c r="V63"/>
    </row>
    <row r="64" spans="1:22" ht="15">
      <c r="A64" s="142">
        <v>16</v>
      </c>
      <c r="B64" s="143">
        <v>9.2999999999999992E-3</v>
      </c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  <c r="P64"/>
      <c r="Q64"/>
      <c r="R64"/>
      <c r="S64"/>
      <c r="T64"/>
      <c r="U64"/>
      <c r="V64"/>
    </row>
    <row r="65" spans="1:22" ht="15">
      <c r="A65" s="142">
        <v>19</v>
      </c>
      <c r="B65" s="143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  <c r="P65"/>
      <c r="Q65"/>
      <c r="R65"/>
      <c r="S65"/>
      <c r="T65"/>
      <c r="U65"/>
      <c r="V65"/>
    </row>
    <row r="66" spans="1:22" ht="15">
      <c r="A66" s="142">
        <v>22</v>
      </c>
      <c r="B66" s="143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  <c r="P66"/>
      <c r="Q66"/>
      <c r="R66"/>
      <c r="S66"/>
      <c r="T66"/>
      <c r="U66"/>
      <c r="V66"/>
    </row>
    <row r="67" spans="1:22" ht="15">
      <c r="A67" s="142">
        <v>25</v>
      </c>
      <c r="B67" s="143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  <c r="P67"/>
      <c r="Q67"/>
      <c r="R67"/>
      <c r="S67"/>
      <c r="T67"/>
      <c r="U67"/>
      <c r="V67"/>
    </row>
    <row r="68" spans="1:22" ht="15">
      <c r="A68" s="142">
        <v>28</v>
      </c>
      <c r="B68" s="143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  <c r="P68"/>
      <c r="Q68"/>
      <c r="R68"/>
      <c r="S68"/>
      <c r="T68"/>
      <c r="U68"/>
      <c r="V68"/>
    </row>
    <row r="69" spans="1:22" ht="15">
      <c r="A69" s="142">
        <v>31</v>
      </c>
      <c r="B69" s="143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  <c r="P69"/>
      <c r="Q69"/>
      <c r="R69"/>
      <c r="S69"/>
      <c r="T69"/>
      <c r="U69"/>
      <c r="V69"/>
    </row>
    <row r="70" spans="1:22" ht="15">
      <c r="A70" s="91">
        <v>14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  <c r="P70"/>
      <c r="Q70"/>
      <c r="R70"/>
      <c r="S70"/>
      <c r="T70"/>
      <c r="U70"/>
      <c r="V70"/>
    </row>
    <row r="71" spans="1:22" ht="15">
      <c r="A71" s="91">
        <v>15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  <c r="P71"/>
      <c r="Q71"/>
      <c r="R71"/>
      <c r="S71"/>
      <c r="T71"/>
      <c r="U71"/>
      <c r="V71"/>
    </row>
    <row r="72" spans="1:22" ht="15">
      <c r="A72" s="91">
        <v>16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  <c r="P72"/>
      <c r="Q72"/>
      <c r="R72"/>
      <c r="S72"/>
      <c r="T72"/>
      <c r="U72"/>
      <c r="V72"/>
    </row>
    <row r="73" spans="1:22" ht="15">
      <c r="A73" s="91">
        <v>17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  <c r="P73"/>
      <c r="Q73"/>
      <c r="R73"/>
      <c r="S73"/>
      <c r="T73"/>
      <c r="U73"/>
      <c r="V73"/>
    </row>
    <row r="74" spans="1:22" ht="15">
      <c r="A74" s="91">
        <v>18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  <c r="P74"/>
      <c r="Q74"/>
      <c r="R74"/>
      <c r="S74"/>
      <c r="T74"/>
      <c r="U74"/>
      <c r="V74"/>
    </row>
    <row r="75" spans="1:22" ht="15">
      <c r="A75" s="91">
        <v>19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  <c r="P75"/>
      <c r="Q75"/>
      <c r="R75"/>
      <c r="S75"/>
      <c r="T75"/>
      <c r="U75"/>
      <c r="V75"/>
    </row>
    <row r="76" spans="1:22" ht="15">
      <c r="A76" s="91">
        <v>20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  <c r="P76"/>
      <c r="Q76"/>
      <c r="R76"/>
      <c r="S76"/>
      <c r="T76"/>
      <c r="U76"/>
      <c r="V76"/>
    </row>
    <row r="77" spans="1:22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15.762954221359752</v>
      </c>
      <c r="C77" s="63"/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22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22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22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1:14">
      <c r="A81" s="110"/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1:14">
      <c r="A82" s="108"/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1:14">
      <c r="A83" s="108"/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1:14">
      <c r="A84" s="108"/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1:14">
      <c r="A85" s="108"/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1:14">
      <c r="A86" s="108"/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1:14">
      <c r="A87" s="108"/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1:14">
      <c r="A88" s="108"/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1:14">
      <c r="A89" s="108"/>
      <c r="B89" s="108"/>
      <c r="C89" s="64"/>
      <c r="D89" s="108"/>
      <c r="E89" s="108"/>
      <c r="F89" s="108"/>
      <c r="G89" s="109"/>
      <c r="H89" s="108"/>
      <c r="I89" s="108"/>
      <c r="J89" s="108"/>
    </row>
    <row r="90" spans="1:14">
      <c r="A90" s="108"/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V90"/>
  <sheetViews>
    <sheetView topLeftCell="A34" zoomScale="70" zoomScaleNormal="70" workbookViewId="0">
      <selection activeCell="C64" sqref="C64"/>
    </sheetView>
  </sheetViews>
  <sheetFormatPr defaultColWidth="9" defaultRowHeight="14.25"/>
  <cols>
    <col min="1" max="16384" width="9" style="2"/>
  </cols>
  <sheetData>
    <row r="1" spans="1:11">
      <c r="A1" s="113" t="str">
        <f>Coversheet!C26</f>
        <v>NPRACH EPA1 Case 1.2 200Hz repetition = 2 1x2 (Cell-ID=0 and signature=0)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AVERAGE(B77:N77)</f>
        <v>8.0153593763371163</v>
      </c>
      <c r="C4" s="52" t="e">
        <f>STDEV(B77:N77)</f>
        <v>#DIV/0!</v>
      </c>
      <c r="D4" s="52">
        <f>ABS(MAX(B77:N77)-MIN(B77:N77))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-19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-18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-17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-16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-15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-14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-13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-12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-11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-10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-9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-8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-7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-6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-5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-4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-3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-2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-1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 s="141"/>
      <c r="T56"/>
      <c r="U56"/>
      <c r="V56"/>
    </row>
    <row r="57" spans="1:22" ht="15">
      <c r="A57" s="91">
        <v>1</v>
      </c>
      <c r="B57" s="57"/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  <c r="P57"/>
      <c r="Q57"/>
      <c r="R57"/>
      <c r="S57" s="141"/>
      <c r="T57"/>
      <c r="U57"/>
      <c r="V57"/>
    </row>
    <row r="58" spans="1:22" ht="15">
      <c r="A58" s="91">
        <v>2</v>
      </c>
      <c r="B58" s="57"/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  <c r="P58"/>
      <c r="Q58"/>
      <c r="R58"/>
      <c r="S58" s="141"/>
      <c r="T58"/>
      <c r="U58"/>
      <c r="V58"/>
    </row>
    <row r="59" spans="1:22" ht="15">
      <c r="A59" s="91">
        <v>3</v>
      </c>
      <c r="B59" s="57"/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  <c r="P59"/>
      <c r="Q59"/>
      <c r="R59"/>
      <c r="S59" s="141"/>
      <c r="T59"/>
      <c r="U59"/>
      <c r="V59"/>
    </row>
    <row r="60" spans="1:22" ht="15">
      <c r="A60" s="91">
        <v>4</v>
      </c>
      <c r="B60" s="143">
        <v>5.2499999999999998E-2</v>
      </c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  <c r="P60"/>
      <c r="Q60"/>
      <c r="R60"/>
      <c r="S60" s="141"/>
      <c r="T60"/>
      <c r="U60"/>
      <c r="V60"/>
    </row>
    <row r="61" spans="1:22" ht="15">
      <c r="A61" s="91">
        <v>7</v>
      </c>
      <c r="B61" s="143">
        <v>1.54E-2</v>
      </c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  <c r="P61"/>
      <c r="Q61"/>
      <c r="R61"/>
      <c r="S61" s="141"/>
      <c r="T61"/>
      <c r="U61"/>
      <c r="V61"/>
    </row>
    <row r="62" spans="1:22" ht="15">
      <c r="A62" s="142">
        <v>10</v>
      </c>
      <c r="B62" s="143">
        <v>4.3E-3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  <c r="P62"/>
      <c r="Q62"/>
      <c r="R62"/>
      <c r="S62"/>
      <c r="T62"/>
      <c r="U62"/>
      <c r="V62"/>
    </row>
    <row r="63" spans="1:22" ht="15">
      <c r="A63" s="142">
        <v>13</v>
      </c>
      <c r="B63" s="143">
        <v>8.9999999999999998E-4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  <c r="P63"/>
      <c r="Q63"/>
      <c r="R63"/>
      <c r="S63"/>
      <c r="T63"/>
      <c r="U63"/>
      <c r="V63"/>
    </row>
    <row r="64" spans="1:22" ht="15">
      <c r="A64" s="142">
        <v>16</v>
      </c>
      <c r="B64" s="143">
        <v>2.0000000000000001E-4</v>
      </c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  <c r="P64"/>
      <c r="Q64"/>
      <c r="R64"/>
      <c r="S64"/>
      <c r="T64"/>
      <c r="U64"/>
      <c r="V64"/>
    </row>
    <row r="65" spans="1:22" ht="15">
      <c r="A65" s="142">
        <v>19</v>
      </c>
      <c r="B65" s="143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  <c r="P65"/>
      <c r="Q65"/>
      <c r="R65"/>
      <c r="S65"/>
      <c r="T65"/>
      <c r="U65"/>
      <c r="V65"/>
    </row>
    <row r="66" spans="1:22" ht="15">
      <c r="A66" s="142">
        <v>22</v>
      </c>
      <c r="B66" s="143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  <c r="P66"/>
      <c r="Q66"/>
      <c r="R66"/>
      <c r="S66"/>
      <c r="T66"/>
      <c r="U66"/>
      <c r="V66"/>
    </row>
    <row r="67" spans="1:22" ht="15">
      <c r="A67" s="142">
        <v>25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  <c r="P67"/>
      <c r="Q67"/>
      <c r="R67"/>
      <c r="S67"/>
      <c r="T67"/>
      <c r="U67"/>
      <c r="V67"/>
    </row>
    <row r="68" spans="1:22" ht="15">
      <c r="A68" s="142">
        <v>28</v>
      </c>
      <c r="B68" s="57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  <c r="P68"/>
      <c r="Q68"/>
      <c r="R68"/>
      <c r="S68"/>
      <c r="T68"/>
      <c r="U68"/>
      <c r="V68"/>
    </row>
    <row r="69" spans="1:22" ht="15">
      <c r="A69" s="142">
        <v>31</v>
      </c>
      <c r="B69" s="57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  <c r="P69"/>
      <c r="Q69"/>
      <c r="R69"/>
      <c r="S69"/>
      <c r="T69"/>
      <c r="U69"/>
      <c r="V69"/>
    </row>
    <row r="70" spans="1:22" ht="15">
      <c r="A70" s="142">
        <v>34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  <c r="P70"/>
      <c r="Q70"/>
      <c r="R70"/>
      <c r="S70"/>
      <c r="T70"/>
      <c r="U70"/>
      <c r="V70"/>
    </row>
    <row r="71" spans="1:22" ht="15">
      <c r="A71" s="91">
        <v>15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  <c r="P71"/>
      <c r="Q71"/>
      <c r="R71"/>
      <c r="S71"/>
      <c r="T71"/>
      <c r="U71"/>
      <c r="V71"/>
    </row>
    <row r="72" spans="1:22" ht="15">
      <c r="A72" s="91">
        <v>16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  <c r="P72"/>
      <c r="Q72"/>
      <c r="R72"/>
      <c r="S72"/>
      <c r="T72"/>
      <c r="U72"/>
      <c r="V72"/>
    </row>
    <row r="73" spans="1:22" ht="15">
      <c r="A73" s="91">
        <v>17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  <c r="P73"/>
      <c r="Q73"/>
      <c r="R73"/>
      <c r="S73"/>
      <c r="T73"/>
      <c r="U73"/>
      <c r="V73"/>
    </row>
    <row r="74" spans="1:22" ht="15">
      <c r="A74" s="91">
        <v>18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  <c r="P74"/>
      <c r="Q74"/>
      <c r="R74"/>
      <c r="S74"/>
      <c r="T74"/>
      <c r="U74"/>
      <c r="V74"/>
    </row>
    <row r="75" spans="1:22" ht="15">
      <c r="A75" s="91">
        <v>19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  <c r="P75"/>
      <c r="Q75"/>
      <c r="R75"/>
      <c r="S75"/>
      <c r="T75"/>
      <c r="U75"/>
      <c r="V75"/>
    </row>
    <row r="76" spans="1:22" ht="15">
      <c r="A76" s="91">
        <v>20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  <c r="P76"/>
      <c r="Q76"/>
      <c r="R76"/>
      <c r="S76"/>
      <c r="T76"/>
      <c r="U76"/>
      <c r="V76"/>
    </row>
    <row r="77" spans="1:22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8.0153593763371163</v>
      </c>
      <c r="C77" s="63"/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22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22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22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1:14">
      <c r="A81" s="110"/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1:14">
      <c r="A82" s="108"/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1:14">
      <c r="A83" s="108"/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1:14">
      <c r="A84" s="108"/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1:14">
      <c r="A85" s="108"/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1:14">
      <c r="A86" s="108"/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1:14">
      <c r="A87" s="108"/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1:14">
      <c r="A88" s="108"/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1:14">
      <c r="A89" s="108"/>
      <c r="B89" s="108"/>
      <c r="C89" s="64"/>
      <c r="D89" s="108"/>
      <c r="E89" s="108"/>
      <c r="F89" s="108"/>
      <c r="G89" s="109"/>
      <c r="H89" s="108"/>
      <c r="I89" s="108"/>
      <c r="J89" s="108"/>
    </row>
    <row r="90" spans="1:14">
      <c r="A90" s="108"/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V90"/>
  <sheetViews>
    <sheetView topLeftCell="A31" zoomScale="70" zoomScaleNormal="70" workbookViewId="0">
      <selection activeCell="B63" sqref="B63"/>
    </sheetView>
  </sheetViews>
  <sheetFormatPr defaultColWidth="9" defaultRowHeight="14.25"/>
  <cols>
    <col min="1" max="16384" width="9" style="2"/>
  </cols>
  <sheetData>
    <row r="1" spans="1:11">
      <c r="A1" s="113" t="str">
        <f>Coversheet!C27</f>
        <v>NPRACH EPA1 Case 1.3 200Hz repetition = 2 1x2 (random Cell-ID and random signature)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AVERAGE(B77:N77)</f>
        <v>10.639246779293723</v>
      </c>
      <c r="C4" s="52" t="e">
        <f>STDEV(B77:N77)</f>
        <v>#DIV/0!</v>
      </c>
      <c r="D4" s="52">
        <f>ABS(MAX(B77:N77)-MIN(B77:N77))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-19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-18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-17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-16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-15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-14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-13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-12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-11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-10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-9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-8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-7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 s="141"/>
      <c r="S49"/>
      <c r="T49"/>
      <c r="U49"/>
      <c r="V49"/>
    </row>
    <row r="50" spans="1:22" ht="15">
      <c r="A50" s="91">
        <v>-6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 s="141"/>
      <c r="S50"/>
      <c r="T50"/>
      <c r="U50"/>
      <c r="V50"/>
    </row>
    <row r="51" spans="1:22" ht="15">
      <c r="A51" s="91">
        <v>-5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 s="141"/>
      <c r="S51"/>
      <c r="T51"/>
      <c r="U51"/>
      <c r="V51"/>
    </row>
    <row r="52" spans="1:22" ht="15">
      <c r="A52" s="91">
        <v>-4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 s="141"/>
      <c r="S52"/>
      <c r="T52"/>
      <c r="U52"/>
      <c r="V52"/>
    </row>
    <row r="53" spans="1:22" ht="15">
      <c r="A53" s="91">
        <v>-3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 s="141"/>
      <c r="S53"/>
      <c r="T53"/>
      <c r="U53"/>
      <c r="V53"/>
    </row>
    <row r="54" spans="1:22" ht="15">
      <c r="A54" s="91">
        <v>-2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 s="141"/>
      <c r="S54"/>
      <c r="T54"/>
      <c r="U54"/>
      <c r="V54"/>
    </row>
    <row r="55" spans="1:22" ht="15">
      <c r="A55" s="91">
        <v>-1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 ht="15">
      <c r="A57" s="91">
        <v>1</v>
      </c>
      <c r="B57" s="57"/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  <c r="P57"/>
      <c r="Q57"/>
      <c r="R57"/>
      <c r="S57"/>
      <c r="T57"/>
      <c r="U57"/>
      <c r="V57"/>
    </row>
    <row r="58" spans="1:22" ht="15">
      <c r="A58" s="91">
        <v>2</v>
      </c>
      <c r="B58" s="57"/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  <c r="P58"/>
      <c r="Q58"/>
      <c r="R58"/>
      <c r="S58"/>
      <c r="T58"/>
      <c r="U58"/>
      <c r="V58"/>
    </row>
    <row r="59" spans="1:22" ht="15">
      <c r="A59" s="91">
        <v>3</v>
      </c>
      <c r="B59" s="57"/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  <c r="P59"/>
      <c r="Q59"/>
      <c r="R59"/>
      <c r="S59"/>
      <c r="T59"/>
      <c r="U59"/>
      <c r="V59"/>
    </row>
    <row r="60" spans="1:22" ht="15">
      <c r="A60" s="91">
        <v>4</v>
      </c>
      <c r="B60" s="143">
        <v>7.8200000000000006E-2</v>
      </c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  <c r="P60"/>
      <c r="Q60"/>
      <c r="R60"/>
      <c r="S60"/>
      <c r="T60"/>
      <c r="U60"/>
      <c r="V60"/>
    </row>
    <row r="61" spans="1:22" ht="15">
      <c r="A61" s="91">
        <v>7</v>
      </c>
      <c r="B61" s="143">
        <v>3.6499999999999998E-2</v>
      </c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  <c r="P61"/>
      <c r="Q61"/>
      <c r="R61"/>
      <c r="S61"/>
      <c r="T61"/>
      <c r="U61"/>
      <c r="V61"/>
    </row>
    <row r="62" spans="1:22" ht="15">
      <c r="A62" s="142">
        <v>10</v>
      </c>
      <c r="B62" s="143">
        <v>1.17E-2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  <c r="P62"/>
      <c r="Q62"/>
      <c r="R62"/>
      <c r="S62"/>
      <c r="T62"/>
      <c r="U62"/>
      <c r="V62"/>
    </row>
    <row r="63" spans="1:22" ht="15">
      <c r="A63" s="142">
        <v>13</v>
      </c>
      <c r="B63" s="143">
        <v>5.5999999999999999E-3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  <c r="P63"/>
      <c r="Q63"/>
      <c r="R63"/>
      <c r="S63"/>
      <c r="T63"/>
      <c r="U63"/>
      <c r="V63"/>
    </row>
    <row r="64" spans="1:22" ht="15">
      <c r="A64" s="142">
        <v>16</v>
      </c>
      <c r="B64" s="143"/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  <c r="P64"/>
      <c r="Q64"/>
      <c r="R64"/>
      <c r="S64"/>
      <c r="T64"/>
      <c r="U64"/>
      <c r="V64"/>
    </row>
    <row r="65" spans="1:22" ht="15">
      <c r="A65" s="142">
        <v>19</v>
      </c>
      <c r="B65" s="143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  <c r="P65"/>
      <c r="Q65"/>
      <c r="R65"/>
      <c r="S65"/>
      <c r="T65"/>
      <c r="U65"/>
      <c r="V65"/>
    </row>
    <row r="66" spans="1:22" ht="15">
      <c r="A66" s="142">
        <v>22</v>
      </c>
      <c r="B66" s="143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  <c r="P66"/>
      <c r="Q66"/>
      <c r="R66"/>
      <c r="S66"/>
      <c r="T66"/>
      <c r="U66"/>
      <c r="V66"/>
    </row>
    <row r="67" spans="1:22" ht="15">
      <c r="A67" s="142">
        <v>25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  <c r="P67"/>
      <c r="Q67"/>
      <c r="R67"/>
      <c r="S67"/>
      <c r="T67"/>
      <c r="U67"/>
      <c r="V67"/>
    </row>
    <row r="68" spans="1:22" ht="15">
      <c r="A68" s="142">
        <v>28</v>
      </c>
      <c r="B68" s="57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  <c r="P68"/>
      <c r="Q68"/>
      <c r="R68"/>
      <c r="S68"/>
      <c r="T68"/>
      <c r="U68"/>
      <c r="V68"/>
    </row>
    <row r="69" spans="1:22" ht="15">
      <c r="A69" s="142">
        <v>31</v>
      </c>
      <c r="B69" s="57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  <c r="P69"/>
      <c r="Q69"/>
      <c r="R69"/>
      <c r="S69"/>
      <c r="T69"/>
      <c r="U69"/>
      <c r="V69"/>
    </row>
    <row r="70" spans="1:22" ht="15">
      <c r="A70" s="142">
        <v>34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  <c r="P70"/>
      <c r="Q70"/>
      <c r="R70"/>
      <c r="S70"/>
      <c r="T70"/>
      <c r="U70"/>
      <c r="V70"/>
    </row>
    <row r="71" spans="1:22" ht="15">
      <c r="A71" s="91">
        <v>15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  <c r="P71"/>
      <c r="Q71"/>
      <c r="R71"/>
      <c r="S71"/>
      <c r="T71"/>
      <c r="U71"/>
      <c r="V71"/>
    </row>
    <row r="72" spans="1:22" ht="15">
      <c r="A72" s="91">
        <v>16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  <c r="P72"/>
      <c r="Q72"/>
      <c r="R72"/>
      <c r="S72"/>
      <c r="T72"/>
      <c r="U72"/>
      <c r="V72"/>
    </row>
    <row r="73" spans="1:22" ht="15">
      <c r="A73" s="91">
        <v>17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  <c r="P73"/>
      <c r="Q73"/>
      <c r="R73"/>
      <c r="S73"/>
      <c r="T73"/>
      <c r="U73"/>
      <c r="V73"/>
    </row>
    <row r="74" spans="1:22" ht="15">
      <c r="A74" s="91">
        <v>18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  <c r="P74"/>
      <c r="Q74"/>
      <c r="R74"/>
      <c r="S74"/>
      <c r="T74"/>
      <c r="U74"/>
      <c r="V74"/>
    </row>
    <row r="75" spans="1:22" ht="15">
      <c r="A75" s="91">
        <v>19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  <c r="P75"/>
      <c r="Q75"/>
      <c r="R75"/>
      <c r="S75"/>
      <c r="T75"/>
      <c r="U75"/>
      <c r="V75"/>
    </row>
    <row r="76" spans="1:22" ht="15">
      <c r="A76" s="91">
        <v>20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  <c r="P76"/>
      <c r="Q76"/>
      <c r="R76"/>
      <c r="S76"/>
      <c r="T76"/>
      <c r="U76"/>
      <c r="V76"/>
    </row>
    <row r="77" spans="1:22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10.639246779293723</v>
      </c>
      <c r="C77" s="63"/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22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22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22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1:14">
      <c r="A81" s="110"/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1:14">
      <c r="A82" s="108"/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1:14">
      <c r="A83" s="108"/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1:14">
      <c r="A84" s="108"/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1:14">
      <c r="A85" s="108"/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1:14">
      <c r="A86" s="108"/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1:14">
      <c r="A87" s="108"/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1:14">
      <c r="A88" s="108"/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1:14">
      <c r="A89" s="108"/>
      <c r="B89" s="108"/>
      <c r="C89" s="64"/>
      <c r="D89" s="108"/>
      <c r="E89" s="108"/>
      <c r="F89" s="108"/>
      <c r="G89" s="109"/>
      <c r="H89" s="108"/>
      <c r="I89" s="108"/>
      <c r="J89" s="108"/>
    </row>
    <row r="90" spans="1:14">
      <c r="A90" s="108"/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V90"/>
  <sheetViews>
    <sheetView topLeftCell="A46" zoomScale="70" zoomScaleNormal="70" workbookViewId="0">
      <selection activeCell="D65" sqref="D65"/>
    </sheetView>
  </sheetViews>
  <sheetFormatPr defaultColWidth="9" defaultRowHeight="14.25"/>
  <cols>
    <col min="1" max="16384" width="9" style="2"/>
  </cols>
  <sheetData>
    <row r="1" spans="1:11">
      <c r="A1" s="113" t="str">
        <f>Coversheet!C28</f>
        <v>NPRACH EPA1 Case 1.4 200Hz repetition = 2 1x2  (random Cell-ID and random signature)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AVERAGE(B77:N77)</f>
        <v>6.8427283456800563</v>
      </c>
      <c r="C4" s="52" t="e">
        <f>STDEV(B77:N77)</f>
        <v>#DIV/0!</v>
      </c>
      <c r="D4" s="52">
        <f>ABS(MAX(B77:N77)-MIN(B77:N77))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-19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-18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-17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-16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-15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-14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-13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-12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-11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 s="141"/>
      <c r="S45"/>
      <c r="T45"/>
      <c r="U45"/>
      <c r="V45"/>
    </row>
    <row r="46" spans="1:22" ht="15">
      <c r="A46" s="91">
        <v>-10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 s="141"/>
      <c r="S46"/>
      <c r="T46"/>
      <c r="U46"/>
      <c r="V46"/>
    </row>
    <row r="47" spans="1:22" ht="15">
      <c r="A47" s="91">
        <v>-9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 s="141"/>
      <c r="S47"/>
      <c r="T47"/>
      <c r="U47"/>
      <c r="V47"/>
    </row>
    <row r="48" spans="1:22" ht="15">
      <c r="A48" s="91">
        <v>-8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 s="141"/>
      <c r="S48"/>
      <c r="T48"/>
      <c r="U48"/>
      <c r="V48"/>
    </row>
    <row r="49" spans="1:22" ht="15">
      <c r="A49" s="91">
        <v>-7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 s="141"/>
      <c r="S49"/>
      <c r="T49"/>
      <c r="U49"/>
      <c r="V49"/>
    </row>
    <row r="50" spans="1:22" ht="15">
      <c r="A50" s="91">
        <v>-6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 s="141"/>
      <c r="S50"/>
      <c r="T50"/>
      <c r="U50"/>
      <c r="V50"/>
    </row>
    <row r="51" spans="1:22" ht="15">
      <c r="A51" s="91">
        <v>-5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-4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-3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-2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-1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 ht="15">
      <c r="A57" s="91">
        <v>1</v>
      </c>
      <c r="B57" s="57"/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  <c r="P57"/>
      <c r="Q57"/>
      <c r="R57"/>
      <c r="S57"/>
      <c r="T57"/>
      <c r="U57"/>
      <c r="V57"/>
    </row>
    <row r="58" spans="1:22" ht="15">
      <c r="A58" s="91">
        <v>2</v>
      </c>
      <c r="B58" s="57"/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  <c r="P58"/>
      <c r="Q58"/>
      <c r="R58"/>
      <c r="S58"/>
      <c r="T58"/>
      <c r="U58"/>
      <c r="V58"/>
    </row>
    <row r="59" spans="1:22" ht="15">
      <c r="A59" s="91">
        <v>3</v>
      </c>
      <c r="B59" s="57"/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  <c r="P59"/>
      <c r="Q59"/>
      <c r="R59"/>
      <c r="S59"/>
      <c r="T59"/>
      <c r="U59"/>
      <c r="V59"/>
    </row>
    <row r="60" spans="1:22" ht="15">
      <c r="A60" s="91">
        <v>4</v>
      </c>
      <c r="B60" s="143">
        <v>3.0599999999999999E-2</v>
      </c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  <c r="P60"/>
      <c r="Q60"/>
      <c r="R60"/>
      <c r="S60"/>
      <c r="T60"/>
      <c r="U60"/>
      <c r="V60"/>
    </row>
    <row r="61" spans="1:22" ht="15">
      <c r="A61" s="91">
        <v>7</v>
      </c>
      <c r="B61" s="143">
        <v>9.4000000000000004E-3</v>
      </c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  <c r="P61"/>
      <c r="Q61"/>
      <c r="R61"/>
      <c r="S61"/>
      <c r="T61"/>
      <c r="U61"/>
      <c r="V61"/>
    </row>
    <row r="62" spans="1:22" ht="15">
      <c r="A62" s="142">
        <v>10</v>
      </c>
      <c r="B62" s="143">
        <v>2.0999999999999999E-3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  <c r="P62"/>
      <c r="Q62"/>
      <c r="R62"/>
      <c r="S62"/>
      <c r="T62"/>
      <c r="U62"/>
      <c r="V62"/>
    </row>
    <row r="63" spans="1:22" ht="15">
      <c r="A63" s="142">
        <v>13</v>
      </c>
      <c r="B63" s="143">
        <v>1.5E-3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  <c r="P63"/>
      <c r="Q63"/>
      <c r="R63"/>
      <c r="S63"/>
      <c r="T63"/>
      <c r="U63"/>
      <c r="V63"/>
    </row>
    <row r="64" spans="1:22" ht="15">
      <c r="A64" s="142">
        <v>16</v>
      </c>
      <c r="B64" s="143"/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  <c r="P64"/>
      <c r="Q64"/>
      <c r="R64"/>
      <c r="S64"/>
      <c r="T64"/>
      <c r="U64"/>
      <c r="V64"/>
    </row>
    <row r="65" spans="1:22" ht="15">
      <c r="A65" s="142">
        <v>19</v>
      </c>
      <c r="B65" s="143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  <c r="P65"/>
      <c r="Q65"/>
      <c r="R65"/>
      <c r="S65"/>
      <c r="T65"/>
      <c r="U65"/>
      <c r="V65"/>
    </row>
    <row r="66" spans="1:22" ht="15">
      <c r="A66" s="142">
        <v>22</v>
      </c>
      <c r="B66" s="143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  <c r="P66"/>
      <c r="Q66"/>
      <c r="R66"/>
      <c r="S66"/>
      <c r="T66"/>
      <c r="U66"/>
      <c r="V66"/>
    </row>
    <row r="67" spans="1:22" ht="15">
      <c r="A67" s="142">
        <v>25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  <c r="P67"/>
      <c r="Q67"/>
      <c r="R67"/>
      <c r="S67"/>
      <c r="T67"/>
      <c r="U67"/>
      <c r="V67"/>
    </row>
    <row r="68" spans="1:22" ht="15">
      <c r="A68" s="142">
        <v>28</v>
      </c>
      <c r="B68" s="57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  <c r="P68"/>
      <c r="Q68"/>
      <c r="R68"/>
      <c r="S68"/>
      <c r="T68"/>
      <c r="U68"/>
      <c r="V68"/>
    </row>
    <row r="69" spans="1:22" ht="15">
      <c r="A69" s="142">
        <v>31</v>
      </c>
      <c r="B69" s="57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  <c r="P69"/>
      <c r="Q69"/>
      <c r="R69"/>
      <c r="S69"/>
      <c r="T69"/>
      <c r="U69"/>
      <c r="V69"/>
    </row>
    <row r="70" spans="1:22" ht="15">
      <c r="A70" s="142">
        <v>34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  <c r="P70"/>
      <c r="Q70"/>
      <c r="R70"/>
      <c r="S70"/>
      <c r="T70"/>
      <c r="U70"/>
      <c r="V70"/>
    </row>
    <row r="71" spans="1:22" ht="15">
      <c r="A71" s="142">
        <v>37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  <c r="P71"/>
      <c r="Q71"/>
      <c r="R71"/>
      <c r="S71"/>
      <c r="T71"/>
      <c r="U71"/>
      <c r="V71"/>
    </row>
    <row r="72" spans="1:22" ht="15">
      <c r="A72" s="142">
        <v>40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  <c r="P72"/>
      <c r="Q72"/>
      <c r="R72"/>
      <c r="S72"/>
      <c r="T72"/>
      <c r="U72"/>
      <c r="V72"/>
    </row>
    <row r="73" spans="1:22" ht="15">
      <c r="A73" s="91">
        <v>17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  <c r="P73"/>
      <c r="Q73"/>
      <c r="R73"/>
      <c r="S73"/>
      <c r="T73"/>
      <c r="U73"/>
      <c r="V73"/>
    </row>
    <row r="74" spans="1:22" ht="15">
      <c r="A74" s="91">
        <v>18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  <c r="P74"/>
      <c r="Q74"/>
      <c r="R74"/>
      <c r="S74"/>
      <c r="T74"/>
      <c r="U74"/>
      <c r="V74"/>
    </row>
    <row r="75" spans="1:22" ht="15">
      <c r="A75" s="91">
        <v>19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  <c r="P75"/>
      <c r="Q75"/>
      <c r="R75"/>
      <c r="S75"/>
      <c r="T75"/>
      <c r="U75"/>
      <c r="V75"/>
    </row>
    <row r="76" spans="1:22" ht="15">
      <c r="A76" s="91">
        <v>20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  <c r="P76"/>
      <c r="Q76"/>
      <c r="R76"/>
      <c r="S76"/>
      <c r="T76"/>
      <c r="U76"/>
      <c r="V76"/>
    </row>
    <row r="77" spans="1:22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6.8427283456800563</v>
      </c>
      <c r="C77" s="63"/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22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22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22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1:14">
      <c r="A81" s="110"/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1:14">
      <c r="A82" s="108"/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1:14">
      <c r="A83" s="108"/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1:14">
      <c r="A84" s="108"/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1:14">
      <c r="A85" s="108"/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1:14">
      <c r="A86" s="108"/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1:14">
      <c r="A87" s="108"/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1:14">
      <c r="A88" s="108"/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1:14">
      <c r="A89" s="108"/>
      <c r="B89" s="108"/>
      <c r="C89" s="64"/>
      <c r="D89" s="108"/>
      <c r="E89" s="108"/>
      <c r="F89" s="108"/>
      <c r="G89" s="109"/>
      <c r="H89" s="108"/>
      <c r="I89" s="108"/>
      <c r="J89" s="108"/>
    </row>
    <row r="90" spans="1:14">
      <c r="A90" s="108"/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V70"/>
  <sheetViews>
    <sheetView topLeftCell="A31" zoomScaleNormal="100" workbookViewId="0">
      <selection activeCell="B49" sqref="B49"/>
    </sheetView>
  </sheetViews>
  <sheetFormatPr defaultColWidth="9" defaultRowHeight="14.25"/>
  <cols>
    <col min="1" max="16384" width="9" style="2"/>
  </cols>
  <sheetData>
    <row r="1" spans="1:11">
      <c r="A1" s="113" t="str">
        <f>Coversheet!C29</f>
        <v>NPRACH EPA1 Case 2.1 200Hz repetition = 8 1x2 (Cell-ID=0 and signature=0)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2.9116506215665918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143">
        <v>4.4999999999999998E-2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143">
        <v>1.6500000000000001E-2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143">
        <v>5.4999999999999997E-3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143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2.9116506215665918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V70"/>
  <sheetViews>
    <sheetView topLeftCell="A28" zoomScaleNormal="100" workbookViewId="0">
      <selection activeCell="B49" sqref="B49"/>
    </sheetView>
  </sheetViews>
  <sheetFormatPr defaultColWidth="9" defaultRowHeight="14.25"/>
  <cols>
    <col min="1" max="16384" width="9" style="2"/>
  </cols>
  <sheetData>
    <row r="1" spans="1:11">
      <c r="A1" s="113" t="str">
        <f>Coversheet!C30</f>
        <v>NPRACH EPA1 Case 2.2 200Hz repetition = 8 1x2 (Cell-ID=0 and signature=0)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2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143">
        <v>3.4500000000000003E-2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143">
        <v>0.01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143">
        <v>4.4999999999999997E-3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143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2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0"/>
  <sheetViews>
    <sheetView topLeftCell="A31" zoomScaleNormal="100" workbookViewId="0">
      <selection activeCell="B49" sqref="B49"/>
    </sheetView>
  </sheetViews>
  <sheetFormatPr defaultColWidth="9" defaultRowHeight="14.25"/>
  <cols>
    <col min="1" max="16384" width="9" style="2"/>
  </cols>
  <sheetData>
    <row r="1" spans="1:11">
      <c r="A1" s="113" t="str">
        <f>Coversheet!C31</f>
        <v>NPRACH EPA1 Case 2.3 200Hz repetition = 8 1x2 (random Cell-ID and random signature)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2.9116506215665918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143">
        <v>3.95E-2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143">
        <v>1.6500000000000001E-2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143">
        <v>5.4999999999999997E-3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143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2.9116506215665918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V70"/>
  <sheetViews>
    <sheetView topLeftCell="A25" zoomScaleNormal="100" workbookViewId="0">
      <selection activeCell="B49" sqref="B49"/>
    </sheetView>
  </sheetViews>
  <sheetFormatPr defaultColWidth="9" defaultRowHeight="14.25"/>
  <cols>
    <col min="1" max="16384" width="9" style="2"/>
  </cols>
  <sheetData>
    <row r="1" spans="1:11">
      <c r="A1" s="113" t="str">
        <f>Coversheet!C32</f>
        <v>NPRACH EPA1 Case 2.4 200Hz repetition = 8 1x2  (random Cell-ID and random signature)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2.077892091954205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-2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0</v>
      </c>
      <c r="B46" s="143">
        <v>2.5499999999999998E-2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2</v>
      </c>
      <c r="B47" s="143">
        <v>1.0500000000000001E-2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4</v>
      </c>
      <c r="B48" s="143">
        <v>3.0000000000000001E-3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143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2.077892091954205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V70"/>
  <sheetViews>
    <sheetView topLeftCell="A34" zoomScaleNormal="100" workbookViewId="0">
      <selection activeCell="C43" sqref="C43"/>
    </sheetView>
  </sheetViews>
  <sheetFormatPr defaultColWidth="9" defaultRowHeight="14.25"/>
  <cols>
    <col min="1" max="16384" width="9" style="2"/>
  </cols>
  <sheetData>
    <row r="1" spans="1:11">
      <c r="A1" s="113" t="str">
        <f>Coversheet!C33</f>
        <v>NPRACH EPA1 Case 3.1 200Hz repetition = 32 1x2 (Cell-ID=0 and signature=0)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-2.3461925474243071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-6</v>
      </c>
      <c r="B43" s="143">
        <v>7.22E-2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-4</v>
      </c>
      <c r="B44" s="143">
        <v>2.3E-2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 s="140"/>
      <c r="Q44"/>
      <c r="R44"/>
      <c r="S44"/>
      <c r="T44"/>
      <c r="U44"/>
      <c r="V44"/>
    </row>
    <row r="45" spans="1:22" ht="15">
      <c r="A45" s="91">
        <v>-2</v>
      </c>
      <c r="B45" s="143">
        <v>8.3999999999999995E-3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 s="140"/>
      <c r="Q45"/>
      <c r="R45"/>
      <c r="S45"/>
      <c r="T45"/>
      <c r="U45"/>
      <c r="V45"/>
    </row>
    <row r="46" spans="1:22" ht="15">
      <c r="A46" s="91">
        <v>0</v>
      </c>
      <c r="B46" s="143">
        <v>1E-3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 s="140"/>
      <c r="Q46"/>
      <c r="R46"/>
      <c r="S46"/>
      <c r="T46"/>
      <c r="U46"/>
      <c r="V46"/>
    </row>
    <row r="47" spans="1:22" ht="15">
      <c r="A47" s="91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 s="140"/>
      <c r="Q47"/>
      <c r="R47"/>
      <c r="S47"/>
      <c r="T47"/>
      <c r="U47"/>
      <c r="V47"/>
    </row>
    <row r="48" spans="1:22" ht="15">
      <c r="A48" s="91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 s="141"/>
      <c r="R50"/>
      <c r="S50"/>
      <c r="T50"/>
      <c r="U50"/>
      <c r="V50"/>
    </row>
    <row r="51" spans="1:22" ht="15">
      <c r="A51" s="91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 s="141"/>
      <c r="R51"/>
      <c r="S51"/>
      <c r="T51"/>
      <c r="U51"/>
      <c r="V51"/>
    </row>
    <row r="52" spans="1:22" ht="15">
      <c r="A52" s="91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 s="141"/>
      <c r="R52"/>
      <c r="S52"/>
      <c r="T52"/>
      <c r="U52"/>
      <c r="V52"/>
    </row>
    <row r="53" spans="1:22" ht="15">
      <c r="A53" s="91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-2.3461925474243071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V70"/>
  <sheetViews>
    <sheetView topLeftCell="A19" zoomScale="85" zoomScaleNormal="85" workbookViewId="0">
      <selection activeCell="B47" sqref="B47"/>
    </sheetView>
  </sheetViews>
  <sheetFormatPr defaultColWidth="9" defaultRowHeight="14.25"/>
  <cols>
    <col min="1" max="16384" width="9" style="2"/>
  </cols>
  <sheetData>
    <row r="1" spans="1:11">
      <c r="A1" s="113" t="str">
        <f>Coversheet!C34</f>
        <v>NPRACH EPA1 Case 3.2 200Hz repetition = 32 1x2 (Cell-ID=0 and signature=0)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-2.897027068319399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142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142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142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142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142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142">
        <v>-6</v>
      </c>
      <c r="B43" s="143">
        <v>5.4199999999999998E-2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142">
        <v>-4</v>
      </c>
      <c r="B44" s="143">
        <v>1.7999999999999999E-2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142">
        <v>-2</v>
      </c>
      <c r="B45" s="143">
        <v>6.1999999999999998E-3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142">
        <v>0</v>
      </c>
      <c r="B46" s="143">
        <v>1E-3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142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142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142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142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142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 s="141"/>
      <c r="S51"/>
      <c r="T51"/>
      <c r="U51"/>
      <c r="V51"/>
    </row>
    <row r="52" spans="1:22" ht="15">
      <c r="A52" s="142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 s="141"/>
      <c r="S52"/>
      <c r="T52"/>
      <c r="U52"/>
      <c r="V52"/>
    </row>
    <row r="53" spans="1:22" ht="15">
      <c r="A53" s="142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 s="141"/>
      <c r="S53"/>
      <c r="T53"/>
      <c r="U53"/>
      <c r="V53"/>
    </row>
    <row r="54" spans="1:22" ht="15">
      <c r="A54" s="142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142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142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-2.897027068319399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V70"/>
  <sheetViews>
    <sheetView topLeftCell="A25" zoomScaleNormal="100" workbookViewId="0">
      <selection activeCell="B47" sqref="B47"/>
    </sheetView>
  </sheetViews>
  <sheetFormatPr defaultColWidth="9" defaultRowHeight="14.25"/>
  <cols>
    <col min="1" max="16384" width="9" style="2"/>
  </cols>
  <sheetData>
    <row r="1" spans="1:11">
      <c r="A1" s="113" t="str">
        <f>Coversheet!C35</f>
        <v>NPRACH EPA1 Case 3.3 200Hz repetition = 32 1x2 (random Cell-ID and random signature) with 2.5us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-2.3065479396959034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142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142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142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142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142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142">
        <v>-6</v>
      </c>
      <c r="B43" s="143">
        <v>8.3400000000000002E-2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142">
        <v>-4</v>
      </c>
      <c r="B44" s="143">
        <v>2.6200000000000001E-2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142">
        <v>-2</v>
      </c>
      <c r="B45" s="143">
        <v>8.3999999999999995E-3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142">
        <v>0</v>
      </c>
      <c r="B46" s="143">
        <v>1.6000000000000001E-3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142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142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142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142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142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142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142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142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142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 s="141"/>
      <c r="R55"/>
      <c r="S55"/>
      <c r="T55"/>
      <c r="U55"/>
      <c r="V55"/>
    </row>
    <row r="56" spans="1:22" ht="15">
      <c r="A56" s="142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 s="141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-2.3065479396959034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V70"/>
  <sheetViews>
    <sheetView topLeftCell="A37" zoomScale="115" zoomScaleNormal="115" workbookViewId="0">
      <selection activeCell="K62" sqref="K62"/>
    </sheetView>
  </sheetViews>
  <sheetFormatPr defaultColWidth="9" defaultRowHeight="14.25"/>
  <cols>
    <col min="1" max="16384" width="9" style="2"/>
  </cols>
  <sheetData>
    <row r="1" spans="1:11">
      <c r="A1" s="113" t="str">
        <f>Coversheet!C36</f>
        <v>NPRACH EPA1 Case 3.4 200Hz repetition = 32 1x2  (random Cell-ID and random signature) with 5us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AVERAGE(B57:N57)</f>
        <v>-2.8705917428498333</v>
      </c>
      <c r="C4" s="52" t="e">
        <f>STDEV(B57:N57)</f>
        <v>#DIV/0!</v>
      </c>
      <c r="D4" s="52">
        <f>ABS(MAX(B57:N57)-MIN(B57:N57))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-18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142">
        <v>-16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142">
        <v>-14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142">
        <v>-12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142">
        <v>-10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142">
        <v>-8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142">
        <v>-6</v>
      </c>
      <c r="B43" s="143">
        <v>6.5799999999999997E-2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142">
        <v>-4</v>
      </c>
      <c r="B44" s="143">
        <v>1.9400000000000001E-2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142">
        <v>-2</v>
      </c>
      <c r="B45" s="143">
        <v>6.0000000000000001E-3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142">
        <v>0</v>
      </c>
      <c r="B46" s="143">
        <v>1.6000000000000001E-3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142">
        <v>2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 s="141"/>
      <c r="R47"/>
      <c r="S47"/>
      <c r="T47"/>
      <c r="U47"/>
      <c r="V47"/>
    </row>
    <row r="48" spans="1:22" ht="15">
      <c r="A48" s="142">
        <v>4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 s="141"/>
      <c r="R48"/>
      <c r="S48"/>
      <c r="T48"/>
      <c r="U48"/>
      <c r="V48"/>
    </row>
    <row r="49" spans="1:22" ht="15">
      <c r="A49" s="142">
        <v>6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 s="141"/>
      <c r="R49"/>
      <c r="S49"/>
      <c r="T49"/>
      <c r="U49"/>
      <c r="V49"/>
    </row>
    <row r="50" spans="1:22" ht="15">
      <c r="A50" s="142">
        <v>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142">
        <v>10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142">
        <v>12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142">
        <v>14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142">
        <v>16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142">
        <v>18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142">
        <v>20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>
      <c r="A57" s="62"/>
      <c r="B57" s="63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-2.8705917428498333</v>
      </c>
      <c r="C57" s="63"/>
      <c r="D57" s="63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63" t="str">
        <f t="shared" si="0"/>
        <v/>
      </c>
      <c r="F57" s="63" t="str">
        <f t="shared" si="0"/>
        <v/>
      </c>
      <c r="G57" s="63" t="str">
        <f t="shared" si="0"/>
        <v/>
      </c>
      <c r="H57" s="63" t="str">
        <f t="shared" si="0"/>
        <v/>
      </c>
      <c r="I57" s="63" t="str">
        <f t="shared" si="0"/>
        <v/>
      </c>
      <c r="J57" s="63" t="str">
        <f t="shared" si="0"/>
        <v/>
      </c>
      <c r="K57" s="63" t="str">
        <f t="shared" si="0"/>
        <v/>
      </c>
      <c r="L57" s="63" t="str">
        <f t="shared" si="0"/>
        <v/>
      </c>
      <c r="M57" s="63" t="str">
        <f t="shared" si="0"/>
        <v/>
      </c>
      <c r="N57" s="63" t="str">
        <f t="shared" si="0"/>
        <v/>
      </c>
    </row>
    <row r="58" spans="1:22">
      <c r="A58" s="108"/>
      <c r="B58" s="108"/>
      <c r="C58" s="64"/>
      <c r="D58" s="108"/>
      <c r="E58" s="108"/>
      <c r="F58" s="108"/>
      <c r="G58" s="109"/>
      <c r="H58" s="108"/>
      <c r="I58" s="108"/>
      <c r="J58" s="108"/>
      <c r="K58" s="91"/>
      <c r="L58" s="91"/>
      <c r="M58" s="91"/>
      <c r="N58" s="91"/>
    </row>
    <row r="59" spans="1:22">
      <c r="A59" s="108"/>
      <c r="B59" s="108"/>
      <c r="C59" s="107"/>
      <c r="D59" s="108"/>
      <c r="E59" s="108"/>
      <c r="F59" s="108"/>
      <c r="G59" s="109"/>
      <c r="H59" s="108"/>
      <c r="I59" s="108"/>
      <c r="J59" s="108"/>
      <c r="K59" s="91"/>
      <c r="L59" s="91"/>
      <c r="M59" s="91"/>
      <c r="N59" s="91"/>
    </row>
    <row r="60" spans="1:22">
      <c r="A60" s="108"/>
      <c r="B60" s="108"/>
      <c r="C60" s="107"/>
      <c r="D60" s="107"/>
      <c r="E60" s="108"/>
      <c r="F60" s="108"/>
      <c r="G60" s="109"/>
      <c r="H60" s="108"/>
      <c r="I60" s="108"/>
      <c r="J60" s="108"/>
      <c r="K60" s="91"/>
      <c r="L60" s="91"/>
      <c r="M60" s="91"/>
      <c r="N60" s="91"/>
    </row>
    <row r="61" spans="1:22">
      <c r="A61" s="110"/>
      <c r="B61" s="108"/>
      <c r="C61" s="111"/>
      <c r="D61" s="111"/>
      <c r="E61" s="112"/>
      <c r="F61" s="108"/>
      <c r="G61" s="109"/>
      <c r="H61" s="108"/>
      <c r="I61" s="112"/>
      <c r="J61" s="112"/>
      <c r="K61" s="91"/>
      <c r="L61" s="91"/>
      <c r="M61" s="91"/>
      <c r="N61" s="91"/>
    </row>
    <row r="62" spans="1:22">
      <c r="A62" s="108"/>
      <c r="B62" s="108"/>
      <c r="C62" s="109"/>
      <c r="D62" s="109"/>
      <c r="E62" s="109"/>
      <c r="F62" s="108"/>
      <c r="G62" s="109"/>
      <c r="H62" s="108"/>
      <c r="I62" s="108"/>
      <c r="J62" s="108"/>
      <c r="K62" s="91"/>
      <c r="L62" s="91"/>
      <c r="M62" s="91"/>
      <c r="N62" s="91"/>
    </row>
    <row r="63" spans="1:22">
      <c r="A63" s="108"/>
      <c r="B63" s="108"/>
      <c r="C63" s="109"/>
      <c r="D63" s="109"/>
      <c r="E63" s="109"/>
      <c r="F63" s="108"/>
      <c r="G63" s="109"/>
      <c r="H63" s="108"/>
      <c r="I63" s="108"/>
      <c r="J63" s="108"/>
      <c r="K63" s="91"/>
      <c r="L63" s="91"/>
      <c r="M63" s="91"/>
      <c r="N63" s="91"/>
    </row>
    <row r="64" spans="1:22">
      <c r="A64" s="108"/>
      <c r="B64" s="108"/>
      <c r="C64" s="67"/>
      <c r="D64" s="109"/>
      <c r="E64" s="109"/>
      <c r="F64" s="108"/>
      <c r="G64" s="109"/>
      <c r="H64" s="108"/>
      <c r="I64" s="108"/>
      <c r="J64" s="108"/>
      <c r="K64" s="91"/>
      <c r="L64" s="91"/>
      <c r="M64" s="91"/>
      <c r="N64" s="91"/>
    </row>
    <row r="65" spans="1:14">
      <c r="A65" s="108"/>
      <c r="B65" s="108"/>
      <c r="C65" s="67"/>
      <c r="D65" s="109"/>
      <c r="E65" s="109"/>
      <c r="F65" s="108"/>
      <c r="G65" s="109"/>
      <c r="H65" s="108"/>
      <c r="I65" s="108"/>
      <c r="J65" s="108"/>
      <c r="K65" s="91"/>
      <c r="L65" s="91"/>
      <c r="M65" s="91"/>
      <c r="N65" s="91"/>
    </row>
    <row r="66" spans="1:14">
      <c r="A66" s="108"/>
      <c r="B66" s="108"/>
      <c r="C66" s="67"/>
      <c r="D66" s="109"/>
      <c r="E66" s="109"/>
      <c r="F66" s="108"/>
      <c r="G66" s="109"/>
      <c r="H66" s="108"/>
      <c r="I66" s="108"/>
      <c r="J66" s="108"/>
      <c r="K66" s="91"/>
      <c r="L66" s="91"/>
      <c r="M66" s="91"/>
      <c r="N66" s="91"/>
    </row>
    <row r="67" spans="1:14">
      <c r="A67" s="108"/>
      <c r="B67" s="108"/>
      <c r="C67" s="67"/>
      <c r="D67" s="109"/>
      <c r="E67" s="109"/>
      <c r="F67" s="108"/>
      <c r="G67" s="109"/>
      <c r="H67" s="108"/>
      <c r="I67" s="108"/>
      <c r="J67" s="108"/>
      <c r="K67" s="91"/>
      <c r="L67" s="91"/>
      <c r="M67" s="91"/>
      <c r="N67" s="91"/>
    </row>
    <row r="68" spans="1:14">
      <c r="A68" s="108"/>
      <c r="B68" s="108"/>
      <c r="C68" s="67"/>
      <c r="D68" s="109"/>
      <c r="E68" s="109"/>
      <c r="F68" s="108"/>
      <c r="G68" s="109"/>
      <c r="H68" s="108"/>
      <c r="I68" s="108"/>
      <c r="J68" s="108"/>
      <c r="K68" s="91"/>
      <c r="L68" s="91"/>
      <c r="M68" s="91"/>
      <c r="N68" s="91"/>
    </row>
    <row r="69" spans="1:14">
      <c r="A69" s="108"/>
      <c r="B69" s="108"/>
      <c r="C69" s="64"/>
      <c r="D69" s="108"/>
      <c r="E69" s="108"/>
      <c r="F69" s="108"/>
      <c r="G69" s="109"/>
      <c r="H69" s="108"/>
      <c r="I69" s="108"/>
      <c r="J69" s="108"/>
    </row>
    <row r="70" spans="1:14">
      <c r="A70" s="108"/>
      <c r="B70" s="108"/>
      <c r="C70" s="64"/>
      <c r="D70" s="108"/>
      <c r="E70" s="108"/>
      <c r="F70" s="108"/>
      <c r="G70" s="109"/>
      <c r="H70" s="108"/>
      <c r="I70" s="108"/>
      <c r="J7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P83"/>
  <sheetViews>
    <sheetView topLeftCell="A28" zoomScale="70" zoomScaleNormal="70" workbookViewId="0">
      <selection activeCell="C41" sqref="C41:C58"/>
    </sheetView>
  </sheetViews>
  <sheetFormatPr defaultColWidth="9" defaultRowHeight="14.25"/>
  <cols>
    <col min="1" max="1" width="9" style="3"/>
    <col min="2" max="2" width="9.28515625" style="3" bestFit="1" customWidth="1"/>
    <col min="3" max="16384" width="9" style="3"/>
  </cols>
  <sheetData>
    <row r="1" spans="1:15">
      <c r="A1" s="128" t="str">
        <f>Coversheet!C37</f>
        <v xml:space="preserve">NPUSCH format 1 Case 1.1 3.75KHz Single BPSK (0,1) TBS=32bits repetition =1 ETU1 1x2 </v>
      </c>
      <c r="B1" s="78"/>
      <c r="C1" s="78"/>
      <c r="D1" s="78"/>
      <c r="E1" s="78"/>
      <c r="F1" s="78"/>
      <c r="G1" s="78"/>
      <c r="H1" s="78"/>
      <c r="I1" s="78"/>
      <c r="J1" s="78"/>
      <c r="M1" s="100" t="s">
        <v>43</v>
      </c>
      <c r="N1" s="100">
        <v>1</v>
      </c>
      <c r="O1" s="100"/>
    </row>
    <row r="2" spans="1:15">
      <c r="A2" s="71"/>
      <c r="B2" s="68"/>
      <c r="C2" s="68"/>
      <c r="D2" s="72"/>
      <c r="E2" s="73"/>
      <c r="F2" s="73"/>
      <c r="G2" s="74"/>
      <c r="H2" s="68"/>
      <c r="I2" s="69"/>
      <c r="J2" s="68"/>
      <c r="M2" s="100" t="s">
        <v>44</v>
      </c>
      <c r="N2" s="100">
        <f>N1*0.7</f>
        <v>0.7</v>
      </c>
      <c r="O2" s="100"/>
    </row>
    <row r="3" spans="1:15">
      <c r="A3" s="86" t="s">
        <v>27</v>
      </c>
      <c r="B3" s="86" t="s">
        <v>7</v>
      </c>
      <c r="C3" s="87" t="s">
        <v>8</v>
      </c>
      <c r="D3" s="86" t="s">
        <v>9</v>
      </c>
      <c r="E3" s="79"/>
      <c r="F3" s="78"/>
      <c r="G3" s="78"/>
      <c r="H3" s="78"/>
      <c r="I3" s="78"/>
      <c r="J3" s="78"/>
      <c r="K3" s="78"/>
      <c r="L3" s="78"/>
      <c r="M3" s="78"/>
    </row>
    <row r="4" spans="1:15">
      <c r="A4" s="88">
        <v>0.7</v>
      </c>
      <c r="B4" s="52">
        <f>AVERAGE(B77:N77)</f>
        <v>-4.3877153576247316</v>
      </c>
      <c r="C4" s="52">
        <f>STDEV(B77:N77)</f>
        <v>0.38108769152702182</v>
      </c>
      <c r="D4" s="52">
        <f>ABS(MAX(B77:N77)-MIN(B77:N77))</f>
        <v>0.53893938181096868</v>
      </c>
      <c r="E4" s="78"/>
      <c r="F4" s="78"/>
      <c r="G4" s="78"/>
      <c r="H4" s="78"/>
      <c r="I4" s="78"/>
      <c r="J4" s="78"/>
      <c r="K4" s="78"/>
      <c r="L4" s="78"/>
      <c r="M4" s="78"/>
    </row>
    <row r="5" spans="1:15">
      <c r="A5" s="88"/>
      <c r="B5" s="81"/>
      <c r="C5" s="81"/>
      <c r="D5" s="81"/>
      <c r="E5" s="78"/>
      <c r="F5" s="78"/>
      <c r="G5" s="78"/>
      <c r="H5" s="78"/>
      <c r="I5" s="78"/>
      <c r="J5" s="78"/>
      <c r="K5" s="78"/>
      <c r="L5" s="78"/>
      <c r="M5" s="78"/>
    </row>
    <row r="6" spans="1:15">
      <c r="A6" s="80"/>
      <c r="B6" s="78"/>
      <c r="C6" s="81"/>
      <c r="D6" s="81"/>
      <c r="E6" s="82"/>
      <c r="F6" s="78"/>
      <c r="G6" s="78"/>
      <c r="H6" s="78"/>
      <c r="I6" s="78"/>
      <c r="J6" s="78"/>
      <c r="K6" s="78"/>
      <c r="L6" s="78"/>
      <c r="M6" s="78"/>
    </row>
    <row r="7" spans="1:15">
      <c r="A7" s="80"/>
      <c r="B7" s="78"/>
      <c r="C7" s="81"/>
      <c r="D7" s="81"/>
      <c r="E7" s="82"/>
      <c r="F7" s="78"/>
      <c r="G7" s="78"/>
      <c r="H7" s="78"/>
      <c r="I7" s="78"/>
      <c r="J7" s="78"/>
      <c r="K7" s="78"/>
      <c r="L7" s="78"/>
      <c r="M7" s="78"/>
    </row>
    <row r="8" spans="1:15">
      <c r="A8" s="80"/>
      <c r="B8" s="78"/>
      <c r="C8" s="81"/>
      <c r="D8" s="81"/>
      <c r="E8" s="82"/>
      <c r="F8" s="78"/>
      <c r="G8" s="78"/>
      <c r="H8" s="78"/>
      <c r="I8" s="78"/>
      <c r="J8" s="78"/>
      <c r="K8" s="78"/>
      <c r="L8" s="78"/>
      <c r="M8" s="78"/>
    </row>
    <row r="9" spans="1:15">
      <c r="A9" s="80"/>
      <c r="B9" s="78"/>
      <c r="C9" s="81"/>
      <c r="D9" s="81"/>
      <c r="E9" s="82"/>
      <c r="F9" s="78"/>
      <c r="G9" s="78"/>
      <c r="H9" s="78"/>
      <c r="I9" s="78"/>
      <c r="J9" s="78"/>
      <c r="K9" s="78"/>
      <c r="L9" s="78"/>
      <c r="M9" s="78"/>
    </row>
    <row r="10" spans="1:15">
      <c r="A10" s="80"/>
      <c r="B10" s="78"/>
      <c r="C10" s="81"/>
      <c r="D10" s="81"/>
      <c r="E10" s="82"/>
      <c r="F10" s="78"/>
      <c r="G10" s="78"/>
      <c r="H10" s="78"/>
      <c r="I10" s="78"/>
      <c r="J10" s="78"/>
      <c r="K10" s="78"/>
      <c r="L10" s="78"/>
      <c r="M10" s="78"/>
    </row>
    <row r="11" spans="1:15">
      <c r="A11" s="80"/>
      <c r="B11" s="78"/>
      <c r="C11" s="81"/>
      <c r="D11" s="81"/>
      <c r="E11" s="82"/>
      <c r="F11" s="78"/>
      <c r="G11" s="78"/>
      <c r="H11" s="78"/>
      <c r="I11" s="78"/>
      <c r="J11" s="78"/>
      <c r="K11" s="78"/>
      <c r="L11" s="78"/>
      <c r="M11" s="78"/>
    </row>
    <row r="12" spans="1:15">
      <c r="A12" s="80"/>
      <c r="B12" s="78"/>
      <c r="C12" s="81"/>
      <c r="D12" s="81"/>
      <c r="E12" s="82"/>
      <c r="F12" s="78"/>
      <c r="G12" s="78"/>
      <c r="H12" s="78"/>
      <c r="I12" s="78"/>
      <c r="J12" s="78"/>
      <c r="K12" s="78"/>
      <c r="L12" s="78"/>
      <c r="M12" s="78"/>
    </row>
    <row r="13" spans="1:15">
      <c r="A13" s="80"/>
      <c r="B13" s="78"/>
      <c r="C13" s="81"/>
      <c r="D13" s="81"/>
      <c r="E13" s="82"/>
      <c r="F13" s="78"/>
      <c r="G13" s="78"/>
      <c r="H13" s="78"/>
      <c r="I13" s="78"/>
      <c r="J13" s="78"/>
      <c r="K13" s="78"/>
      <c r="L13" s="78"/>
      <c r="M13" s="78"/>
    </row>
    <row r="14" spans="1:15">
      <c r="A14" s="80"/>
      <c r="B14" s="78"/>
      <c r="C14" s="81"/>
      <c r="D14" s="81"/>
      <c r="E14" s="82"/>
      <c r="F14" s="78"/>
      <c r="G14" s="78"/>
      <c r="H14" s="78"/>
      <c r="I14" s="78"/>
      <c r="J14" s="78"/>
      <c r="K14" s="78"/>
      <c r="L14" s="78"/>
      <c r="M14" s="78"/>
    </row>
    <row r="15" spans="1:15">
      <c r="A15" s="80"/>
      <c r="B15" s="78"/>
      <c r="C15" s="81"/>
      <c r="D15" s="81"/>
      <c r="E15" s="82"/>
      <c r="F15" s="78"/>
      <c r="G15" s="78"/>
      <c r="H15" s="78"/>
      <c r="I15" s="78"/>
      <c r="J15" s="78"/>
      <c r="K15" s="78"/>
      <c r="L15" s="78"/>
      <c r="M15" s="78"/>
    </row>
    <row r="16" spans="1:15">
      <c r="A16" s="80"/>
      <c r="B16" s="78"/>
      <c r="C16" s="81"/>
      <c r="D16" s="81"/>
      <c r="E16" s="82"/>
      <c r="F16" s="78"/>
      <c r="G16" s="78"/>
      <c r="H16" s="78"/>
      <c r="I16" s="78"/>
      <c r="J16" s="78"/>
      <c r="K16" s="78"/>
      <c r="L16" s="78"/>
      <c r="M16" s="78"/>
    </row>
    <row r="17" spans="1:14">
      <c r="A17" s="80"/>
      <c r="B17" s="78"/>
      <c r="C17" s="81"/>
      <c r="D17" s="81"/>
      <c r="E17" s="82"/>
      <c r="F17" s="73"/>
      <c r="G17" s="74"/>
      <c r="H17" s="73"/>
      <c r="I17" s="73"/>
      <c r="J17" s="68"/>
      <c r="K17" s="68"/>
      <c r="L17" s="68"/>
      <c r="M17" s="68"/>
      <c r="N17" s="68"/>
    </row>
    <row r="18" spans="1:14">
      <c r="A18" s="80"/>
      <c r="B18" s="78"/>
      <c r="C18" s="81"/>
      <c r="D18" s="81"/>
      <c r="E18" s="82"/>
      <c r="F18" s="73"/>
      <c r="G18" s="74"/>
      <c r="H18" s="73"/>
      <c r="I18" s="73"/>
      <c r="J18" s="68"/>
      <c r="K18" s="68"/>
      <c r="L18" s="68"/>
      <c r="M18" s="68"/>
      <c r="N18" s="68"/>
    </row>
    <row r="19" spans="1:14">
      <c r="A19" s="80"/>
      <c r="B19" s="78"/>
      <c r="C19" s="81"/>
      <c r="D19" s="81"/>
      <c r="E19" s="82"/>
      <c r="F19" s="73"/>
      <c r="G19" s="74"/>
      <c r="H19" s="73"/>
      <c r="I19" s="73"/>
      <c r="J19" s="68"/>
      <c r="K19" s="68"/>
      <c r="L19" s="68"/>
      <c r="M19" s="68"/>
      <c r="N19" s="68"/>
    </row>
    <row r="20" spans="1:14">
      <c r="A20" s="80"/>
      <c r="B20" s="78"/>
      <c r="C20" s="81"/>
      <c r="D20" s="81"/>
      <c r="E20" s="82"/>
      <c r="F20" s="73"/>
      <c r="G20" s="74"/>
      <c r="H20" s="73"/>
      <c r="I20" s="73"/>
      <c r="J20" s="68"/>
      <c r="K20" s="68"/>
      <c r="L20" s="68"/>
      <c r="M20" s="68"/>
      <c r="N20" s="68"/>
    </row>
    <row r="21" spans="1:14">
      <c r="A21" s="80"/>
      <c r="B21" s="78"/>
      <c r="C21" s="81"/>
      <c r="D21" s="81"/>
      <c r="E21" s="82"/>
      <c r="F21" s="73"/>
      <c r="G21" s="74"/>
      <c r="H21" s="73"/>
      <c r="I21" s="73"/>
      <c r="J21" s="68"/>
      <c r="K21" s="68"/>
      <c r="L21" s="68"/>
      <c r="M21" s="68"/>
      <c r="N21" s="68"/>
    </row>
    <row r="22" spans="1:14">
      <c r="A22" s="80"/>
      <c r="B22" s="78"/>
      <c r="C22" s="81"/>
      <c r="D22" s="81"/>
      <c r="E22" s="82"/>
      <c r="F22" s="73"/>
      <c r="G22" s="74"/>
      <c r="H22" s="73"/>
      <c r="I22" s="73"/>
      <c r="J22" s="68"/>
      <c r="K22" s="68"/>
      <c r="L22" s="68"/>
      <c r="M22" s="68"/>
      <c r="N22" s="68"/>
    </row>
    <row r="23" spans="1:14">
      <c r="A23" s="80"/>
      <c r="B23" s="78"/>
      <c r="C23" s="81"/>
      <c r="D23" s="81"/>
      <c r="E23" s="82"/>
      <c r="F23" s="73"/>
      <c r="G23" s="74"/>
      <c r="H23" s="73"/>
      <c r="I23" s="73"/>
      <c r="J23" s="68"/>
      <c r="K23" s="68"/>
      <c r="L23" s="68"/>
      <c r="M23" s="68"/>
      <c r="N23" s="68"/>
    </row>
    <row r="24" spans="1:14">
      <c r="A24" s="80"/>
      <c r="B24" s="78"/>
      <c r="C24" s="81"/>
      <c r="D24" s="81"/>
      <c r="E24" s="82"/>
      <c r="F24" s="73"/>
      <c r="G24" s="74"/>
      <c r="H24" s="73"/>
      <c r="I24" s="73"/>
      <c r="J24" s="68"/>
      <c r="K24" s="68"/>
      <c r="L24" s="68"/>
      <c r="M24" s="68"/>
      <c r="N24" s="68"/>
    </row>
    <row r="25" spans="1:14">
      <c r="A25" s="80"/>
      <c r="B25" s="78"/>
      <c r="C25" s="81"/>
      <c r="D25" s="81"/>
      <c r="E25" s="82"/>
      <c r="F25" s="73"/>
      <c r="G25" s="74"/>
      <c r="H25" s="73"/>
      <c r="I25" s="73"/>
      <c r="J25" s="68"/>
      <c r="K25" s="68"/>
      <c r="L25" s="68"/>
      <c r="M25" s="68"/>
      <c r="N25" s="70"/>
    </row>
    <row r="26" spans="1:14">
      <c r="A26" s="80"/>
      <c r="B26" s="78"/>
      <c r="C26" s="81"/>
      <c r="D26" s="81"/>
      <c r="E26" s="82"/>
      <c r="F26" s="73"/>
      <c r="G26" s="74"/>
      <c r="H26" s="73"/>
      <c r="I26" s="73"/>
      <c r="J26" s="68"/>
      <c r="K26" s="68"/>
      <c r="L26" s="68"/>
      <c r="M26" s="68"/>
      <c r="N26" s="68"/>
    </row>
    <row r="27" spans="1:14">
      <c r="A27" s="80"/>
      <c r="B27" s="78"/>
      <c r="C27" s="81"/>
      <c r="D27" s="81"/>
      <c r="E27" s="82"/>
      <c r="F27" s="73"/>
      <c r="G27" s="74"/>
      <c r="H27" s="73"/>
      <c r="I27" s="73"/>
      <c r="J27" s="68"/>
      <c r="K27" s="68"/>
      <c r="L27" s="68"/>
      <c r="M27" s="68"/>
      <c r="N27" s="68"/>
    </row>
    <row r="28" spans="1:14">
      <c r="A28" s="80"/>
      <c r="B28" s="78"/>
      <c r="C28" s="81"/>
      <c r="D28" s="81"/>
      <c r="E28" s="82"/>
      <c r="F28" s="73"/>
      <c r="G28" s="74"/>
      <c r="H28" s="73"/>
      <c r="I28" s="73"/>
      <c r="J28" s="68"/>
      <c r="K28" s="68"/>
      <c r="L28" s="68"/>
      <c r="M28" s="68"/>
      <c r="N28" s="68"/>
    </row>
    <row r="29" spans="1:14">
      <c r="A29" s="80"/>
      <c r="B29" s="78"/>
      <c r="C29" s="81"/>
      <c r="D29" s="81"/>
      <c r="E29" s="82"/>
      <c r="F29" s="73"/>
      <c r="G29" s="74"/>
      <c r="H29" s="73"/>
      <c r="I29" s="73"/>
      <c r="J29" s="68"/>
      <c r="K29" s="68"/>
      <c r="L29" s="68"/>
      <c r="M29" s="68"/>
      <c r="N29" s="68"/>
    </row>
    <row r="30" spans="1:14">
      <c r="A30" s="80"/>
      <c r="B30" s="78"/>
      <c r="C30" s="81"/>
      <c r="D30" s="81"/>
      <c r="E30" s="82"/>
      <c r="F30" s="73"/>
      <c r="G30" s="74"/>
      <c r="H30" s="73"/>
      <c r="I30" s="73"/>
      <c r="J30" s="68"/>
      <c r="K30" s="68"/>
      <c r="L30" s="68"/>
      <c r="M30" s="68"/>
      <c r="N30" s="68"/>
    </row>
    <row r="31" spans="1:14">
      <c r="A31" s="80"/>
      <c r="B31" s="78"/>
      <c r="C31" s="81"/>
      <c r="D31" s="81"/>
      <c r="E31" s="82"/>
      <c r="F31" s="73"/>
      <c r="G31" s="74"/>
      <c r="H31" s="73"/>
      <c r="I31" s="73"/>
      <c r="J31" s="68"/>
      <c r="K31" s="68"/>
      <c r="L31" s="68"/>
      <c r="M31" s="68"/>
      <c r="N31" s="68"/>
    </row>
    <row r="32" spans="1:14">
      <c r="A32" s="80"/>
      <c r="B32" s="78"/>
      <c r="C32" s="81"/>
      <c r="D32" s="81"/>
      <c r="E32" s="82"/>
      <c r="F32" s="73"/>
      <c r="G32" s="74"/>
      <c r="H32" s="73"/>
      <c r="I32" s="73"/>
      <c r="J32" s="68"/>
      <c r="K32" s="68"/>
      <c r="L32" s="68"/>
      <c r="M32" s="68"/>
      <c r="N32" s="68"/>
    </row>
    <row r="33" spans="1:16">
      <c r="A33" s="80"/>
      <c r="B33" s="78"/>
      <c r="C33" s="81"/>
      <c r="D33" s="81"/>
      <c r="E33" s="82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</row>
    <row r="34" spans="1:16">
      <c r="A34" s="80"/>
      <c r="B34" s="78"/>
      <c r="C34" s="81"/>
      <c r="D34" s="81"/>
      <c r="E34" s="82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</row>
    <row r="35" spans="1:16" ht="57">
      <c r="A35" s="83" t="s">
        <v>1</v>
      </c>
      <c r="B35" s="83" t="s">
        <v>12</v>
      </c>
      <c r="C35" s="84" t="s">
        <v>0</v>
      </c>
      <c r="D35" s="83" t="s">
        <v>11</v>
      </c>
      <c r="E35" s="83" t="s">
        <v>26</v>
      </c>
      <c r="F35" s="83" t="s">
        <v>17</v>
      </c>
      <c r="G35" s="83" t="s">
        <v>18</v>
      </c>
      <c r="H35" s="83" t="s">
        <v>19</v>
      </c>
      <c r="I35" s="83" t="s">
        <v>20</v>
      </c>
      <c r="J35" s="85" t="s">
        <v>21</v>
      </c>
      <c r="K35" s="85" t="s">
        <v>22</v>
      </c>
      <c r="L35" s="85" t="s">
        <v>23</v>
      </c>
      <c r="M35" s="85" t="s">
        <v>24</v>
      </c>
      <c r="N35" s="85" t="s">
        <v>25</v>
      </c>
      <c r="O35" s="85"/>
      <c r="P35" s="85"/>
    </row>
    <row r="36" spans="1:16">
      <c r="A36" s="91">
        <v>-20</v>
      </c>
      <c r="B36" s="129">
        <v>0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0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0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1E-4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5.0000000000000001E-4</v>
      </c>
      <c r="C41" s="129">
        <v>1.0999999999999999E-2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2.2000000000000001E-3</v>
      </c>
      <c r="C42" s="129">
        <v>0.02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1.34E-2</v>
      </c>
      <c r="C43" s="129">
        <v>0.05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31">
        <v>4.2200000000000001E-2</v>
      </c>
      <c r="C44" s="129">
        <v>0.09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31">
        <v>9.2299999999999993E-2</v>
      </c>
      <c r="C45" s="129">
        <v>0.16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31">
        <v>0.16539999999999999</v>
      </c>
      <c r="C46" s="129">
        <v>0.25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31">
        <v>0.25340000000000001</v>
      </c>
      <c r="C47" s="129">
        <v>0.33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31">
        <v>0.35349999999999998</v>
      </c>
      <c r="C48" s="129">
        <v>0.43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31">
        <v>0.45179999999999998</v>
      </c>
      <c r="C49" s="129">
        <v>0.52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31">
        <v>0.54010000000000002</v>
      </c>
      <c r="C50" s="129">
        <v>0.6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31">
        <v>0.62709999999999999</v>
      </c>
      <c r="C51" s="129">
        <v>0.68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31">
        <v>0.71040000000000003</v>
      </c>
      <c r="C52" s="129">
        <v>0.74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31">
        <v>0.78269999999999995</v>
      </c>
      <c r="C53" s="129">
        <v>0.79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31">
        <v>0.84040000000000004</v>
      </c>
      <c r="C54" s="129">
        <v>0.83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31">
        <v>0.87829999999999997</v>
      </c>
      <c r="C55" s="129">
        <v>0.87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31">
        <v>0.92490000000000006</v>
      </c>
      <c r="C56" s="129">
        <v>0.9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31">
        <v>0.94489999999999996</v>
      </c>
      <c r="C57" s="129">
        <v>0.92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31">
        <v>0.96189999999999998</v>
      </c>
      <c r="C58" s="129">
        <v>0.94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31">
        <v>0.97719999999999996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31">
        <v>0.98329999999999995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31">
        <v>0.99170000000000003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31">
        <v>0.99319999999999997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31">
        <v>0.99480000000000002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31">
        <v>0.99760000000000004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31">
        <v>0.99890000000000001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31">
        <v>0.99919999999999998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31">
        <v>0.99990000000000001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31">
        <v>0.99970000000000003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31">
        <v>0.99990000000000001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31">
        <v>0.99990000000000001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31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31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31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31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31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31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A77" s="89"/>
      <c r="B77" s="63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-4.1182456667192469</v>
      </c>
      <c r="C77" s="63">
        <f t="shared" si="0"/>
        <v>-4.6571850485302155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A78" s="89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78"/>
      <c r="P78" s="78"/>
    </row>
    <row r="79" spans="1:16">
      <c r="A79" s="73"/>
      <c r="B79" s="73"/>
      <c r="C79" s="72"/>
      <c r="D79" s="73"/>
      <c r="E79" s="73"/>
      <c r="F79" s="73"/>
      <c r="G79" s="74"/>
      <c r="H79" s="73"/>
      <c r="I79" s="73"/>
      <c r="J79" s="68"/>
      <c r="K79" s="68"/>
      <c r="L79" s="68"/>
      <c r="M79" s="68"/>
    </row>
    <row r="80" spans="1:16">
      <c r="A80" s="73"/>
      <c r="B80" s="73"/>
      <c r="C80" s="72"/>
      <c r="D80" s="72"/>
      <c r="E80" s="73"/>
      <c r="F80" s="73"/>
      <c r="G80" s="74"/>
      <c r="H80" s="73"/>
      <c r="I80" s="73"/>
      <c r="J80" s="68"/>
      <c r="K80" s="68"/>
      <c r="L80" s="68"/>
      <c r="M80" s="68"/>
    </row>
    <row r="81" spans="1:13">
      <c r="A81" s="75"/>
      <c r="B81" s="73"/>
      <c r="C81" s="76"/>
      <c r="D81" s="76"/>
      <c r="E81" s="77"/>
      <c r="F81" s="73"/>
      <c r="G81" s="74"/>
      <c r="H81" s="73"/>
      <c r="I81" s="77"/>
      <c r="J81" s="68"/>
      <c r="K81" s="68"/>
      <c r="L81" s="68"/>
      <c r="M81" s="68"/>
    </row>
    <row r="82" spans="1:13">
      <c r="A82" s="73"/>
      <c r="B82" s="73"/>
      <c r="C82" s="74"/>
      <c r="D82" s="74"/>
      <c r="E82" s="74"/>
      <c r="F82" s="73"/>
      <c r="G82" s="74"/>
      <c r="H82" s="73"/>
      <c r="I82" s="73"/>
      <c r="J82" s="68"/>
      <c r="K82" s="68"/>
      <c r="L82" s="68"/>
      <c r="M82" s="68"/>
    </row>
    <row r="83" spans="1:13">
      <c r="A83" s="73"/>
      <c r="B83" s="73"/>
      <c r="C83" s="74"/>
      <c r="D83" s="74"/>
      <c r="E83" s="74"/>
      <c r="F83" s="73"/>
      <c r="G83" s="74"/>
      <c r="H83" s="73"/>
      <c r="I83" s="73"/>
      <c r="J83" s="68"/>
      <c r="K83" s="68"/>
      <c r="L83" s="68"/>
      <c r="M83" s="6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P83"/>
  <sheetViews>
    <sheetView topLeftCell="A25" zoomScale="70" zoomScaleNormal="70" workbookViewId="0">
      <selection activeCell="C38" sqref="C38:C54"/>
    </sheetView>
  </sheetViews>
  <sheetFormatPr defaultColWidth="9" defaultRowHeight="14.25"/>
  <cols>
    <col min="1" max="16384" width="9" style="3"/>
  </cols>
  <sheetData>
    <row r="1" spans="1:15">
      <c r="A1" s="128" t="str">
        <f>Coversheet!C38</f>
        <v xml:space="preserve">NPUSCH format 1 Case 1.2 3.75KHz Single BPSK (0,1) TBS=32bits repetition =16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-13.396567033742784</v>
      </c>
      <c r="C4" s="52">
        <f>STDEV(B77:N77)</f>
        <v>0.27854980051350448</v>
      </c>
      <c r="D4" s="52">
        <f>ABS(MAX(B77:N77)-MIN(B77:N77))</f>
        <v>0.39392890568251815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2.3999999999999998E-3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2.12E-2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6.9400000000000003E-2</v>
      </c>
      <c r="C38" s="129">
        <v>0.08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0.1852</v>
      </c>
      <c r="C39" s="129">
        <v>0.19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0.32240000000000002</v>
      </c>
      <c r="C40" s="129">
        <v>0.34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0.46139999999999998</v>
      </c>
      <c r="C41" s="129">
        <v>0.5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0.5978</v>
      </c>
      <c r="C42" s="129">
        <v>0.65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0.72809999999999997</v>
      </c>
      <c r="C43" s="129">
        <v>0.78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0.83909999999999996</v>
      </c>
      <c r="C44" s="129">
        <v>0.86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0.9204</v>
      </c>
      <c r="C45" s="129">
        <v>0.91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0.96530000000000005</v>
      </c>
      <c r="C46" s="129">
        <v>0.95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0.98740000000000006</v>
      </c>
      <c r="C47" s="129">
        <v>0.97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0.99670000000000003</v>
      </c>
      <c r="C48" s="129">
        <v>0.99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0.99850000000000005</v>
      </c>
      <c r="C49" s="129">
        <v>0.99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0.99970000000000003</v>
      </c>
      <c r="C50" s="129">
        <v>1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1</v>
      </c>
      <c r="C51" s="129">
        <v>1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1</v>
      </c>
      <c r="C52" s="129">
        <v>1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1</v>
      </c>
      <c r="C53" s="129">
        <v>1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1</v>
      </c>
      <c r="C54" s="129">
        <v>1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1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1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1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1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1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1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1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A77" s="103"/>
      <c r="B77" s="63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-13.199602580901525</v>
      </c>
      <c r="C77" s="63">
        <f t="shared" si="0"/>
        <v>-13.593531486584043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A78" s="103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A79" s="108"/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A80" s="108"/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1:13">
      <c r="A81" s="110"/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1:13">
      <c r="A82" s="108"/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1:13">
      <c r="A83" s="108"/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P83"/>
  <sheetViews>
    <sheetView topLeftCell="A29" zoomScale="70" zoomScaleNormal="70" workbookViewId="0">
      <selection activeCell="H45" sqref="H45"/>
    </sheetView>
  </sheetViews>
  <sheetFormatPr defaultColWidth="9" defaultRowHeight="14.25"/>
  <cols>
    <col min="1" max="16384" width="9" style="3"/>
  </cols>
  <sheetData>
    <row r="1" spans="1:15">
      <c r="A1" s="128" t="str">
        <f>Coversheet!C39</f>
        <v xml:space="preserve">NPUSCH format 1 Case 1.3 3.75KHz Single BPSK (0,1) TBS=32bits repetition =64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-17.008688505714591</v>
      </c>
      <c r="C4" s="52">
        <f>STDEV(B77:N77)</f>
        <v>6.1006016386163923E-2</v>
      </c>
      <c r="D4" s="52">
        <f>ABS(MAX(B77:N77)-MIN(B77:N77))</f>
        <v>8.6275535759668287E-2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0.2114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0.37030000000000002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0.52170000000000005</v>
      </c>
      <c r="C38" s="129">
        <v>0.54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0.69479999999999997</v>
      </c>
      <c r="C39" s="129">
        <v>0.71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0.86270000000000002</v>
      </c>
      <c r="C40" s="129">
        <v>0.86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0.96409999999999996</v>
      </c>
      <c r="C41" s="129">
        <v>0.95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0.99470000000000003</v>
      </c>
      <c r="C42" s="129">
        <v>0.98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0.99960000000000004</v>
      </c>
      <c r="C43" s="129">
        <v>0.99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1</v>
      </c>
      <c r="C44" s="129">
        <v>1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1</v>
      </c>
      <c r="C45" s="129">
        <v>1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1</v>
      </c>
      <c r="C46" s="129">
        <v>1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1</v>
      </c>
      <c r="C47" s="129">
        <v>1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1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1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1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1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1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1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1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1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1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1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1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1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1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1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A77" s="103"/>
      <c r="B77" s="63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-16.965550737834757</v>
      </c>
      <c r="C77" s="63">
        <f t="shared" si="0"/>
        <v>-17.051826273594425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A78" s="103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A79" s="108"/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A80" s="108"/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1:13">
      <c r="A81" s="110"/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1:13">
      <c r="A82" s="108"/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1:13">
      <c r="A83" s="108"/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U83"/>
  <sheetViews>
    <sheetView zoomScale="70" zoomScaleNormal="70" workbookViewId="0">
      <selection activeCell="C41" sqref="C41:C58"/>
    </sheetView>
  </sheetViews>
  <sheetFormatPr defaultColWidth="9" defaultRowHeight="14.25"/>
  <cols>
    <col min="1" max="16384" width="9" style="3"/>
  </cols>
  <sheetData>
    <row r="1" spans="1:15">
      <c r="A1" s="128" t="str">
        <f>Coversheet!C40</f>
        <v xml:space="preserve">NPUSCH format 1 Case 2.1 15KHz Single BPSK (0,1) TBS=32bits repetition =1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-4.1339509087581989</v>
      </c>
      <c r="C4" s="52">
        <f>STDEV(B77:N77)</f>
        <v>3.7765066820900521E-2</v>
      </c>
      <c r="D4" s="52">
        <f>ABS(MAX(B77:N77)-MIN(B77:N77))</f>
        <v>5.3407869682043696E-2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21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21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21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21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21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21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21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21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21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21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21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21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21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21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21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21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  <c r="U32" s="135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0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0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0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5.9999999999999995E-4</v>
      </c>
      <c r="C41" s="129">
        <v>0.01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3.3999999999999998E-3</v>
      </c>
      <c r="C42" s="129">
        <v>0.02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1.4500000000000001E-2</v>
      </c>
      <c r="C43" s="129">
        <v>0.05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3.5700000000000003E-2</v>
      </c>
      <c r="C44" s="129">
        <v>0.1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9.11E-2</v>
      </c>
      <c r="C45" s="129">
        <v>0.17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0.1653</v>
      </c>
      <c r="C46" s="129">
        <v>0.25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0.25530000000000003</v>
      </c>
      <c r="C47" s="129">
        <v>0.33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0.35070000000000001</v>
      </c>
      <c r="C48" s="129">
        <v>0.42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0.44800000000000001</v>
      </c>
      <c r="C49" s="129">
        <v>0.51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0.53990000000000005</v>
      </c>
      <c r="C50" s="129">
        <v>0.59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0.62350000000000005</v>
      </c>
      <c r="C51" s="129">
        <v>0.65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0.70979999999999999</v>
      </c>
      <c r="C52" s="129">
        <v>0.71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0.77849999999999997</v>
      </c>
      <c r="C53" s="129">
        <v>0.77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0.83799999999999997</v>
      </c>
      <c r="C54" s="129">
        <v>0.82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0.88590000000000002</v>
      </c>
      <c r="C55" s="129">
        <v>0.85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0.92010000000000003</v>
      </c>
      <c r="C56" s="129">
        <v>0.89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0.94199999999999995</v>
      </c>
      <c r="C57" s="129">
        <v>0.92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0.95930000000000004</v>
      </c>
      <c r="C58" s="129">
        <v>0.93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0.97550000000000003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0.9849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0.99029999999999996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0.99260000000000004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0.99560000000000004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0.99680000000000002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0.99780000000000002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0.99929999999999997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0.99939999999999996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0.99960000000000004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0.99950000000000006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0.99990000000000001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0.99990000000000001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0.99990000000000001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0.99990000000000001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-4.1072469739171771</v>
      </c>
      <c r="C77" s="63">
        <f t="shared" si="0"/>
        <v>-4.1606548435992208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83"/>
  <sheetViews>
    <sheetView topLeftCell="A33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8" t="str">
        <f>Coversheet!C41</f>
        <v xml:space="preserve">NPUSCH format 1 Case 2.2 15KHz Single BPSK (0,1) TBS=32bits repetition =16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-12.566201668578524</v>
      </c>
      <c r="C4" s="52">
        <f>STDEV(B77:N77)</f>
        <v>0.61348348363107064</v>
      </c>
      <c r="D4" s="52">
        <f>ABS(MAX(B77:N77)-MIN(B77:N77))</f>
        <v>0.86759666284295278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1.17E-2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3.4799999999999998E-2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9.4600000000000004E-2</v>
      </c>
      <c r="C38" s="129">
        <v>0.15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0.1772</v>
      </c>
      <c r="C39" s="129">
        <v>0.25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0.28149999999999997</v>
      </c>
      <c r="C40" s="129">
        <v>0.37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0.39750000000000002</v>
      </c>
      <c r="C41" s="129">
        <v>0.49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0.51600000000000001</v>
      </c>
      <c r="C42" s="129">
        <v>0.6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0.62219999999999998</v>
      </c>
      <c r="C43" s="129">
        <v>0.7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0.7127</v>
      </c>
      <c r="C44" s="129">
        <v>0.78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0.79659999999999997</v>
      </c>
      <c r="C45" s="129">
        <v>0.85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0.86919999999999997</v>
      </c>
      <c r="C46" s="129">
        <v>0.9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0.91690000000000005</v>
      </c>
      <c r="C47" s="129">
        <v>0.93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0.95320000000000005</v>
      </c>
      <c r="C48" s="129">
        <v>0.96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0.97529999999999994</v>
      </c>
      <c r="C49" s="129">
        <v>0.97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0.9849</v>
      </c>
      <c r="C50" s="129">
        <v>0.98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0.99209999999999998</v>
      </c>
      <c r="C51" s="129">
        <v>0.99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0.99590000000000001</v>
      </c>
      <c r="C52" s="129">
        <v>0.99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0.99890000000000001</v>
      </c>
      <c r="C53" s="129">
        <v>0.99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0.999</v>
      </c>
      <c r="C54" s="129">
        <v>0.99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0.99960000000000004</v>
      </c>
      <c r="C55" s="129">
        <v>1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0.99990000000000001</v>
      </c>
      <c r="C56" s="129">
        <v>1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1</v>
      </c>
      <c r="C57" s="129">
        <v>1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1</v>
      </c>
      <c r="C58" s="129">
        <v>1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1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1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1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A77" s="103"/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-12.132403337157047</v>
      </c>
      <c r="C77" s="63">
        <f t="shared" si="0"/>
        <v>-13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A78" s="103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A79" s="108"/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A80" s="108"/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1:13">
      <c r="A81" s="110"/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1:13">
      <c r="A82" s="108"/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1:13">
      <c r="A83" s="108"/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P83"/>
  <sheetViews>
    <sheetView topLeftCell="A29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8" t="str">
        <f>Coversheet!C42</f>
        <v xml:space="preserve">NPUSCH format 1 Case 2.3 15KHz Single BPSK (0,1) TBS=32bits repetition =64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-16.762010426113157</v>
      </c>
      <c r="C4" s="52">
        <f>STDEV(B77:N77)</f>
        <v>0.33656808309416675</v>
      </c>
      <c r="D4" s="52">
        <f>ABS(MAX(B77:N77)-MIN(B77:N77))</f>
        <v>0.47597914777368544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0.22109999999999999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0.3594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0.50160000000000005</v>
      </c>
      <c r="C38" s="129">
        <v>0.55000000000000004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0.6421</v>
      </c>
      <c r="C39" s="129">
        <v>0.7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0.76980000000000004</v>
      </c>
      <c r="C40" s="129">
        <v>0.8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0.87419999999999998</v>
      </c>
      <c r="C41" s="129">
        <v>0.89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0.94189999999999996</v>
      </c>
      <c r="C42" s="129">
        <v>0.94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0.97419999999999995</v>
      </c>
      <c r="C43" s="129">
        <v>0.97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0.99009999999999998</v>
      </c>
      <c r="C44" s="129">
        <v>0.98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0.99660000000000004</v>
      </c>
      <c r="C45" s="129">
        <v>0.99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1</v>
      </c>
      <c r="C46" s="129">
        <v>1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1</v>
      </c>
      <c r="C47" s="129">
        <v>1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1</v>
      </c>
      <c r="C48" s="129">
        <v>1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1</v>
      </c>
      <c r="C49" s="129">
        <v>1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1</v>
      </c>
      <c r="C50" s="129">
        <v>1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1</v>
      </c>
      <c r="C51" s="129">
        <v>1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1</v>
      </c>
      <c r="C52" s="129">
        <v>1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1</v>
      </c>
      <c r="C53" s="129">
        <v>1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1</v>
      </c>
      <c r="C54" s="129">
        <v>1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1</v>
      </c>
      <c r="C55" s="129">
        <v>1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1</v>
      </c>
      <c r="C56" s="129">
        <v>1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1</v>
      </c>
      <c r="C57" s="129">
        <v>1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1</v>
      </c>
      <c r="C58" s="129">
        <v>1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1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1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1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-16.524020852226315</v>
      </c>
      <c r="C77" s="63">
        <f t="shared" si="0"/>
        <v>-17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P83"/>
  <sheetViews>
    <sheetView topLeftCell="A25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8" t="str">
        <f>Coversheet!C43</f>
        <v xml:space="preserve">NPUSCH format 1 Case 3.1 Multi-tone(12) QPSK (9,0) TBS=136bits repetition =2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-1.3210227527054039</v>
      </c>
      <c r="C4" s="52">
        <f>STDEV(B77:N77)</f>
        <v>0.54182327206432368</v>
      </c>
      <c r="D4" s="52">
        <f>ABS(MAX(B77:N77)-MIN(B77:N77))</f>
        <v>0.7662538197627351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0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0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0</v>
      </c>
      <c r="C38" s="129">
        <v>0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</v>
      </c>
      <c r="C39" s="129">
        <v>0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</v>
      </c>
      <c r="C40" s="129">
        <v>0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</v>
      </c>
      <c r="C41" s="129">
        <v>0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</v>
      </c>
      <c r="C42" s="129">
        <v>0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</v>
      </c>
      <c r="C43" s="129">
        <v>0.01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</v>
      </c>
      <c r="C44" s="129">
        <v>0.01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1E-4</v>
      </c>
      <c r="C45" s="129">
        <v>0.03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4.7999999999999996E-3</v>
      </c>
      <c r="C46" s="129">
        <v>7.0000000000000007E-2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2.3400000000000001E-2</v>
      </c>
      <c r="C47" s="129">
        <v>0.13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7.0800000000000002E-2</v>
      </c>
      <c r="C48" s="129">
        <v>0.21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0.14799999999999999</v>
      </c>
      <c r="C49" s="129">
        <v>0.28999999999999998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0.2387</v>
      </c>
      <c r="C50" s="129">
        <v>0.38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0.33710000000000001</v>
      </c>
      <c r="C51" s="129">
        <v>0.47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0.42899999999999999</v>
      </c>
      <c r="C52" s="129">
        <v>0.55000000000000004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0.51600000000000001</v>
      </c>
      <c r="C53" s="129">
        <v>0.62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0.60229999999999995</v>
      </c>
      <c r="C54" s="129">
        <v>0.68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0.69579999999999997</v>
      </c>
      <c r="C55" s="129">
        <v>0.75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0.76659999999999995</v>
      </c>
      <c r="C56" s="129">
        <v>0.81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0.82509999999999994</v>
      </c>
      <c r="C57" s="129">
        <v>0.84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0.87949999999999995</v>
      </c>
      <c r="C58" s="129">
        <v>0.88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0.91969999999999996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0.94989999999999997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0.96850000000000003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0.98350000000000004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0.98899999999999999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0.99590000000000001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0.99719999999999998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0.99780000000000002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0.99939999999999996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0.99970000000000003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0.99980000000000002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-0.93789584282403626</v>
      </c>
      <c r="C77" s="63">
        <f t="shared" si="0"/>
        <v>-1.7041496625867714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P83"/>
  <sheetViews>
    <sheetView topLeftCell="A25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8" t="str">
        <f>Coversheet!C44</f>
        <v xml:space="preserve">NPUSCH format 1 Case 3.2 Multi-tone(12) QPSK (9,0) TBS=136bits repetition =16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-8.2655577973918923</v>
      </c>
      <c r="C4" s="52">
        <f>STDEV(B77:N77)</f>
        <v>0.18229221278533281</v>
      </c>
      <c r="D4" s="52">
        <f>ABS(MAX(B77:N77)-MIN(B77:N77))</f>
        <v>0.25780011963601979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0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1E-4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2.0000000000000001E-4</v>
      </c>
      <c r="C38" s="129">
        <v>0.01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3.5000000000000001E-3</v>
      </c>
      <c r="C39" s="129">
        <v>0.03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1.6799999999999999E-2</v>
      </c>
      <c r="C40" s="129">
        <v>7.0000000000000007E-2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6.0600000000000001E-2</v>
      </c>
      <c r="C41" s="129">
        <v>0.13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0.13550000000000001</v>
      </c>
      <c r="C42" s="129">
        <v>0.2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0.23519999999999999</v>
      </c>
      <c r="C43" s="129">
        <v>0.28999999999999998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0.34300000000000003</v>
      </c>
      <c r="C44" s="129">
        <v>0.39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0.45090000000000002</v>
      </c>
      <c r="C45" s="129">
        <v>0.48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0.55320000000000003</v>
      </c>
      <c r="C46" s="129">
        <v>0.56000000000000005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0.65439999999999998</v>
      </c>
      <c r="C47" s="129">
        <v>0.64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0.73140000000000005</v>
      </c>
      <c r="C48" s="129">
        <v>0.71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0.81610000000000005</v>
      </c>
      <c r="C49" s="129">
        <v>0.77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0.86719999999999997</v>
      </c>
      <c r="C50" s="129">
        <v>0.82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0.91080000000000005</v>
      </c>
      <c r="C51" s="129">
        <v>0.86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0.94520000000000004</v>
      </c>
      <c r="C52" s="129">
        <v>0.89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0.96779999999999999</v>
      </c>
      <c r="C53" s="129">
        <v>0.91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0.98219999999999996</v>
      </c>
      <c r="C54" s="129">
        <v>0.94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0.99150000000000005</v>
      </c>
      <c r="C55" s="129">
        <v>0.96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0.99519999999999997</v>
      </c>
      <c r="C56" s="129">
        <v>0.97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0.99760000000000004</v>
      </c>
      <c r="C57" s="129">
        <v>0.98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0.99929999999999997</v>
      </c>
      <c r="C58" s="129">
        <v>0.99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0.99929999999999997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0.99960000000000004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1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-8.3944578572099022</v>
      </c>
      <c r="C77" s="63">
        <f t="shared" si="0"/>
        <v>-8.1366577375738824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P83"/>
  <sheetViews>
    <sheetView topLeftCell="A37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8" t="str">
        <f>Coversheet!C45</f>
        <v xml:space="preserve">NPUSCH format 1 Case 3.3 Multi-tone(12) QPSK (9,0) TBS=136bits repetition =64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-12.105278888762719</v>
      </c>
      <c r="C4" s="52">
        <f>STDEV(B77:N77)</f>
        <v>1.8916738748538466E-2</v>
      </c>
      <c r="D4" s="52">
        <f>ABS(MAX(B77:N77)-MIN(B77:N77))</f>
        <v>2.6752308494051746E-2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6.1999999999999998E-3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2.93E-2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9.1300000000000006E-2</v>
      </c>
      <c r="C38" s="129">
        <v>0.16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0.1759</v>
      </c>
      <c r="C39" s="129">
        <v>0.25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0.28660000000000002</v>
      </c>
      <c r="C40" s="129">
        <v>0.35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0.39429999999999998</v>
      </c>
      <c r="C41" s="129">
        <v>0.45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0.51800000000000002</v>
      </c>
      <c r="C42" s="129">
        <v>0.55000000000000004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0.61099999999999999</v>
      </c>
      <c r="C43" s="129">
        <v>0.63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0.7097</v>
      </c>
      <c r="C44" s="129">
        <v>0.71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0.78549999999999998</v>
      </c>
      <c r="C45" s="129">
        <v>0.77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0.85419999999999996</v>
      </c>
      <c r="C46" s="129">
        <v>0.83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0.9093</v>
      </c>
      <c r="C47" s="129">
        <v>0.87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0.94340000000000002</v>
      </c>
      <c r="C48" s="129">
        <v>0.91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0.96589999999999998</v>
      </c>
      <c r="C49" s="129">
        <v>0.93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0.98270000000000002</v>
      </c>
      <c r="C50" s="129">
        <v>0.96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0.99170000000000003</v>
      </c>
      <c r="C51" s="129">
        <v>0.97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0.99629999999999996</v>
      </c>
      <c r="C52" s="129">
        <v>0.98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0.99839999999999995</v>
      </c>
      <c r="C53" s="129">
        <v>0.98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0.99919999999999998</v>
      </c>
      <c r="C54" s="129">
        <v>0.99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0.99970000000000003</v>
      </c>
      <c r="C55" s="129">
        <v>0.99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0.99970000000000003</v>
      </c>
      <c r="C56" s="129">
        <v>1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1</v>
      </c>
      <c r="C57" s="129">
        <v>1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1</v>
      </c>
      <c r="C58" s="129">
        <v>1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1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1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1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-12.091902734515694</v>
      </c>
      <c r="C77" s="63">
        <f t="shared" si="0"/>
        <v>-12.118655043009745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P83"/>
  <sheetViews>
    <sheetView topLeftCell="A25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8" t="str">
        <f>Coversheet!C46</f>
        <v xml:space="preserve">NPUSCH format 1 Case 4.1 Multi-tone(6) QPSK (7,0) TBS=104bits repetition =2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-2.5497669129359157</v>
      </c>
      <c r="C4" s="52">
        <f>STDEV(B77:N77)</f>
        <v>5.8944698151443181E-2</v>
      </c>
      <c r="D4" s="52">
        <f>ABS(MAX(B77:N77)-MIN(B77:N77))</f>
        <v>8.336039155575925E-2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0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0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0</v>
      </c>
      <c r="C38" s="129">
        <v>0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</v>
      </c>
      <c r="C39" s="129">
        <v>0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</v>
      </c>
      <c r="C40" s="129">
        <v>0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</v>
      </c>
      <c r="C41" s="129">
        <v>0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</v>
      </c>
      <c r="C42" s="129">
        <v>0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8.9999999999999998E-4</v>
      </c>
      <c r="C43" s="129">
        <v>0.01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5.7000000000000002E-3</v>
      </c>
      <c r="C44" s="129">
        <v>0.03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2.07E-2</v>
      </c>
      <c r="C45" s="129">
        <v>0.08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6.25E-2</v>
      </c>
      <c r="C46" s="129">
        <v>0.14000000000000001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0.12429999999999999</v>
      </c>
      <c r="C47" s="129">
        <v>0.21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0.21079999999999999</v>
      </c>
      <c r="C48" s="129">
        <v>0.28999999999999998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0.30409999999999998</v>
      </c>
      <c r="C49" s="129">
        <v>0.37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0.39960000000000001</v>
      </c>
      <c r="C50" s="129">
        <v>0.46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0.49209999999999998</v>
      </c>
      <c r="C51" s="129">
        <v>0.53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0.58379999999999999</v>
      </c>
      <c r="C52" s="129">
        <v>0.61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0.66700000000000004</v>
      </c>
      <c r="C53" s="129">
        <v>0.68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0.73580000000000001</v>
      </c>
      <c r="C54" s="129">
        <v>0.73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0.81359999999999999</v>
      </c>
      <c r="C55" s="129">
        <v>0.79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0.85960000000000003</v>
      </c>
      <c r="C56" s="129">
        <v>0.83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0.90490000000000004</v>
      </c>
      <c r="C57" s="129">
        <v>0.87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0.93300000000000005</v>
      </c>
      <c r="C58" s="129">
        <v>0.9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0.95850000000000002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0.97319999999999995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0.98170000000000002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0.98860000000000003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0.99409999999999998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0.99570000000000003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0.99750000000000005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0.99890000000000001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0.99960000000000004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0.99950000000000006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0.99980000000000002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0.99970000000000003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-2.5080867171580361</v>
      </c>
      <c r="C77" s="63">
        <f t="shared" si="0"/>
        <v>-2.5914471087137954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P83"/>
  <sheetViews>
    <sheetView topLeftCell="A37" zoomScale="70" zoomScaleNormal="70" workbookViewId="0">
      <selection activeCell="C44" sqref="C44:C52"/>
    </sheetView>
  </sheetViews>
  <sheetFormatPr defaultColWidth="9" defaultRowHeight="14.25"/>
  <cols>
    <col min="1" max="16384" width="9" style="3"/>
  </cols>
  <sheetData>
    <row r="1" spans="1:15">
      <c r="A1" s="128" t="str">
        <f>Coversheet!C47</f>
        <v xml:space="preserve">NPUSCH format 1 Case 4.2 Multi-tone(6) QPSK (7,0) TBS=104bits repetition =16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-8.7341799616592191</v>
      </c>
      <c r="C4" s="52">
        <f>STDEV(B77:N77)</f>
        <v>0.24744816496867425</v>
      </c>
      <c r="D4" s="52">
        <f>ABS(MAX(B77:N77)-MIN(B77:N77))</f>
        <v>0.34994455088303411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0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2.9999999999999997E-4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1.9E-3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1.1599999999999999E-2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3.9399999999999998E-2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9.8699999999999996E-2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0.19450000000000001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0.29649999999999999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0.4052</v>
      </c>
      <c r="C44" s="129">
        <v>0.42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0.50619999999999998</v>
      </c>
      <c r="C45" s="129">
        <v>0.5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0.60319999999999996</v>
      </c>
      <c r="C46" s="129">
        <v>0.59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0.69350000000000001</v>
      </c>
      <c r="C47" s="129">
        <v>0.67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0.76849999999999996</v>
      </c>
      <c r="C48" s="129">
        <v>0.74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0.82779999999999998</v>
      </c>
      <c r="C49" s="129">
        <v>0.8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0.88319999999999999</v>
      </c>
      <c r="C50" s="129">
        <v>0.84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0.92249999999999999</v>
      </c>
      <c r="C51" s="129">
        <v>0.88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0.95030000000000003</v>
      </c>
      <c r="C52" s="129">
        <v>0.9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0.96940000000000004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0.98150000000000004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0.98740000000000006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0.99329999999999996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0.99639999999999995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0.99809999999999999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0.99850000000000005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0.99960000000000004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0.99990000000000001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1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-8.9091522371007361</v>
      </c>
      <c r="C77" s="63">
        <f t="shared" si="0"/>
        <v>-8.559207686217702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P83"/>
  <sheetViews>
    <sheetView topLeftCell="A25" zoomScale="70" zoomScaleNormal="70" workbookViewId="0">
      <selection activeCell="C41" sqref="C41:C46"/>
    </sheetView>
  </sheetViews>
  <sheetFormatPr defaultColWidth="9" defaultRowHeight="14.25"/>
  <cols>
    <col min="1" max="16384" width="9" style="3"/>
  </cols>
  <sheetData>
    <row r="1" spans="1:15">
      <c r="A1" s="128" t="str">
        <f>Coversheet!C48</f>
        <v xml:space="preserve">NPUSCH format 1 Case 4.3 Multi-tone(6) QPSK (7,0) TBS=104bits repetition =64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-12.669230025655887</v>
      </c>
      <c r="C4" s="52">
        <f>STDEV(B77:N77)</f>
        <v>0.13796988376440278</v>
      </c>
      <c r="D4" s="52">
        <f>ABS(MAX(B77:N77)-MIN(B77:N77))</f>
        <v>0.19511888081865791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1.5900000000000001E-2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5.6800000000000003E-2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0.1305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0.22550000000000001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0.3478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0.45250000000000001</v>
      </c>
      <c r="C41" s="129">
        <v>0.51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0.56089999999999995</v>
      </c>
      <c r="C42" s="129">
        <v>0.6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0.66679999999999995</v>
      </c>
      <c r="C43" s="129">
        <v>0.68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0.74690000000000001</v>
      </c>
      <c r="C44" s="129">
        <v>0.77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0.82110000000000005</v>
      </c>
      <c r="C45" s="129">
        <v>0.82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0.87339999999999995</v>
      </c>
      <c r="C46" s="129">
        <v>0.87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0.92149999999999999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0.9506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0.97060000000000002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0.98570000000000002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0.99250000000000005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0.99729999999999996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0.99870000000000003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0.999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0.99970000000000003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0.99990000000000001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1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1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1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1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1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-12.571670585246558</v>
      </c>
      <c r="C77" s="63">
        <f t="shared" si="0"/>
        <v>-12.766789466065216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P83"/>
  <sheetViews>
    <sheetView topLeftCell="A29" zoomScale="70" zoomScaleNormal="70" workbookViewId="0">
      <selection activeCell="C77" sqref="C77"/>
    </sheetView>
  </sheetViews>
  <sheetFormatPr defaultColWidth="9" defaultRowHeight="14.25"/>
  <cols>
    <col min="1" max="16384" width="9" style="3"/>
  </cols>
  <sheetData>
    <row r="1" spans="1:15">
      <c r="A1" s="128" t="str">
        <f>Coversheet!C49</f>
        <v xml:space="preserve">NPUSCH format 1 Case 5.1 Multi-tone(3) QPSK (3,0) TBS=40bits repetition =2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-4.8936907369034541</v>
      </c>
      <c r="C4" s="52">
        <f>STDEV(B77:N77)</f>
        <v>6.0247057267135917E-2</v>
      </c>
      <c r="D4" s="52">
        <f>ABS(MAX(B77:N77)-MIN(B77:N77))</f>
        <v>8.5202205480252147E-2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0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0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0</v>
      </c>
      <c r="C38" s="129">
        <v>0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</v>
      </c>
      <c r="C39" s="129">
        <v>0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</v>
      </c>
      <c r="C40" s="129">
        <v>0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1.6999999999999999E-3</v>
      </c>
      <c r="C41" s="129">
        <v>0.02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8.3000000000000001E-3</v>
      </c>
      <c r="C42" s="129">
        <v>0.05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2.6599999999999999E-2</v>
      </c>
      <c r="C43" s="129">
        <v>0.09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7.0199999999999999E-2</v>
      </c>
      <c r="C44" s="129">
        <v>0.15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0.1386</v>
      </c>
      <c r="C45" s="129">
        <v>0.22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0.23230000000000001</v>
      </c>
      <c r="C46" s="129">
        <v>0.31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0.32500000000000001</v>
      </c>
      <c r="C47" s="129">
        <v>0.39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0.4259</v>
      </c>
      <c r="C48" s="129">
        <v>0.47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0.51519999999999999</v>
      </c>
      <c r="C49" s="129">
        <v>0.55000000000000004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0.60389999999999999</v>
      </c>
      <c r="C50" s="129">
        <v>0.63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0.69620000000000004</v>
      </c>
      <c r="C51" s="129">
        <v>0.69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0.75829999999999997</v>
      </c>
      <c r="C52" s="129">
        <v>0.76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0.82150000000000001</v>
      </c>
      <c r="C53" s="129">
        <v>0.79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0.87260000000000004</v>
      </c>
      <c r="C54" s="129">
        <v>0.83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0.90890000000000004</v>
      </c>
      <c r="C55" s="129">
        <v>0.87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0.9375</v>
      </c>
      <c r="C56" s="129">
        <v>0.9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0.96030000000000004</v>
      </c>
      <c r="C57" s="129">
        <v>0.92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0.97650000000000003</v>
      </c>
      <c r="C58" s="129">
        <v>0.94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0.98180000000000001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0.98780000000000001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0.99239999999999995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0.99639999999999995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0.99670000000000003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0.99829999999999997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0.99890000000000001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0.99970000000000003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0.99980000000000002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0.99980000000000002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0.99970000000000003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0.99990000000000001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-4.9362918396435802</v>
      </c>
      <c r="C77" s="63">
        <f t="shared" si="0"/>
        <v>-4.8510896341633281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P83"/>
  <sheetViews>
    <sheetView topLeftCell="A37" zoomScale="70" zoomScaleNormal="70" workbookViewId="0">
      <selection activeCell="C44" sqref="C44:C52"/>
    </sheetView>
  </sheetViews>
  <sheetFormatPr defaultColWidth="9" defaultRowHeight="14.25"/>
  <cols>
    <col min="1" max="16384" width="9" style="3"/>
  </cols>
  <sheetData>
    <row r="1" spans="1:15">
      <c r="A1" s="128" t="str">
        <f>Coversheet!C50</f>
        <v xml:space="preserve">NPUSCH format 1 Case 5.2 Multi-tone(3) QPSK (3,0) TBS=40bits repetition =16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-10.710624050672426</v>
      </c>
      <c r="C4" s="52">
        <f>STDEV(B77:N77)</f>
        <v>9.1561674388013891E-3</v>
      </c>
      <c r="D4" s="52">
        <f>ABS(MAX(B77:N77)-MIN(B77:N77))</f>
        <v>1.2948776171311849E-2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6.9999999999999999E-4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1.03E-2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3.85E-2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9.2299999999999993E-2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0.17430000000000001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0.28100000000000003</v>
      </c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0.38590000000000002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0.49009999999999998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0.59409999999999996</v>
      </c>
      <c r="C44" s="129">
        <v>0.6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0.67849999999999999</v>
      </c>
      <c r="C45" s="129">
        <v>0.68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0.75760000000000005</v>
      </c>
      <c r="C46" s="129">
        <v>0.75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0.82750000000000001</v>
      </c>
      <c r="C47" s="129">
        <v>0.8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0.87549999999999994</v>
      </c>
      <c r="C48" s="129">
        <v>0.85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0.91120000000000001</v>
      </c>
      <c r="C49" s="129">
        <v>0.88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0.94230000000000003</v>
      </c>
      <c r="C50" s="129">
        <v>0.91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0.96609999999999996</v>
      </c>
      <c r="C51" s="129">
        <v>0.93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0.97770000000000001</v>
      </c>
      <c r="C52" s="129">
        <v>0.95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0.98529999999999995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0.99170000000000003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0.99509999999999998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0.99729999999999996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0.99860000000000004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0.99919999999999998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0.99950000000000006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0.99960000000000004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0.99990000000000001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0.99980000000000002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-10.717098438758082</v>
      </c>
      <c r="C77" s="63">
        <f t="shared" si="0"/>
        <v>-10.70414966258677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P83"/>
  <sheetViews>
    <sheetView topLeftCell="A13" zoomScale="70" zoomScaleNormal="70" workbookViewId="0">
      <selection activeCell="F79" sqref="F79"/>
    </sheetView>
  </sheetViews>
  <sheetFormatPr defaultColWidth="9" defaultRowHeight="14.25"/>
  <cols>
    <col min="1" max="16384" width="9" style="3"/>
  </cols>
  <sheetData>
    <row r="1" spans="1:15">
      <c r="A1" s="128" t="str">
        <f>Coversheet!C51</f>
        <v xml:space="preserve">NPUSCH format 1 Case 5.3 Multi-tone(3) QPSK (3,0) TBS=40bits repetition =64 ETU1 1x2 </v>
      </c>
      <c r="B1" s="91"/>
      <c r="C1" s="91"/>
      <c r="D1" s="91"/>
      <c r="E1" s="91"/>
      <c r="F1" s="91"/>
      <c r="G1" s="91"/>
      <c r="H1" s="91"/>
      <c r="I1" s="91"/>
      <c r="J1" s="91"/>
      <c r="M1" s="100" t="s">
        <v>43</v>
      </c>
      <c r="N1" s="100">
        <v>1</v>
      </c>
      <c r="O1" s="100"/>
    </row>
    <row r="2" spans="1:15">
      <c r="A2" s="106"/>
      <c r="B2" s="91"/>
      <c r="C2" s="91"/>
      <c r="D2" s="107"/>
      <c r="E2" s="108"/>
      <c r="F2" s="108"/>
      <c r="G2" s="109"/>
      <c r="H2" s="91"/>
      <c r="I2" s="92"/>
      <c r="J2" s="91"/>
      <c r="M2" s="100" t="s">
        <v>44</v>
      </c>
      <c r="N2" s="100">
        <f>N1*0.7</f>
        <v>0.7</v>
      </c>
      <c r="O2" s="100"/>
    </row>
    <row r="3" spans="1:15">
      <c r="A3" s="100" t="s">
        <v>27</v>
      </c>
      <c r="B3" s="100" t="s">
        <v>7</v>
      </c>
      <c r="C3" s="101" t="s">
        <v>8</v>
      </c>
      <c r="D3" s="100" t="s">
        <v>9</v>
      </c>
      <c r="E3" s="94"/>
      <c r="F3" s="91"/>
      <c r="G3" s="91"/>
      <c r="H3" s="91"/>
      <c r="I3" s="91"/>
      <c r="J3" s="91"/>
      <c r="K3" s="91"/>
      <c r="L3" s="91"/>
      <c r="M3" s="91"/>
    </row>
    <row r="4" spans="1:15">
      <c r="A4" s="102">
        <v>0.7</v>
      </c>
      <c r="B4" s="52">
        <f>AVERAGE(B77:N77)</f>
        <v>-14.783840088079781</v>
      </c>
      <c r="C4" s="52">
        <f>STDEV(B77:N77)</f>
        <v>0.30569627907894686</v>
      </c>
      <c r="D4" s="52">
        <f>ABS(MAX(B77:N77)-MIN(B77:N77))</f>
        <v>0.43231982384043732</v>
      </c>
      <c r="E4" s="91"/>
      <c r="F4" s="91"/>
      <c r="G4" s="91"/>
      <c r="H4" s="91"/>
      <c r="I4" s="91"/>
      <c r="J4" s="91"/>
      <c r="K4" s="91"/>
      <c r="L4" s="91"/>
      <c r="M4" s="91"/>
    </row>
    <row r="5" spans="1:15">
      <c r="A5" s="102"/>
      <c r="B5" s="96"/>
      <c r="C5" s="96"/>
      <c r="D5" s="96"/>
      <c r="E5" s="91"/>
      <c r="F5" s="91"/>
      <c r="G5" s="91"/>
      <c r="H5" s="91"/>
      <c r="I5" s="91"/>
      <c r="J5" s="91"/>
      <c r="K5" s="91"/>
      <c r="L5" s="91"/>
      <c r="M5" s="91"/>
    </row>
    <row r="6" spans="1:15">
      <c r="A6" s="95"/>
      <c r="B6" s="91"/>
      <c r="C6" s="96"/>
      <c r="D6" s="96"/>
      <c r="E6" s="113"/>
      <c r="F6" s="91"/>
      <c r="G6" s="91"/>
      <c r="H6" s="91"/>
      <c r="I6" s="91"/>
      <c r="J6" s="91"/>
      <c r="K6" s="91"/>
      <c r="L6" s="91"/>
      <c r="M6" s="91"/>
    </row>
    <row r="7" spans="1:15">
      <c r="A7" s="95"/>
      <c r="B7" s="91"/>
      <c r="C7" s="96"/>
      <c r="D7" s="96"/>
      <c r="E7" s="113"/>
      <c r="F7" s="91"/>
      <c r="G7" s="91"/>
      <c r="H7" s="91"/>
      <c r="I7" s="91"/>
      <c r="J7" s="91"/>
      <c r="K7" s="91"/>
      <c r="L7" s="91"/>
      <c r="M7" s="91"/>
    </row>
    <row r="8" spans="1:15">
      <c r="A8" s="95"/>
      <c r="B8" s="91"/>
      <c r="C8" s="96"/>
      <c r="D8" s="96"/>
      <c r="E8" s="113"/>
      <c r="F8" s="91"/>
      <c r="G8" s="91"/>
      <c r="H8" s="91"/>
      <c r="I8" s="91"/>
      <c r="J8" s="91"/>
      <c r="K8" s="91"/>
      <c r="L8" s="91"/>
      <c r="M8" s="91"/>
    </row>
    <row r="9" spans="1:15">
      <c r="A9" s="95"/>
      <c r="B9" s="91"/>
      <c r="C9" s="96"/>
      <c r="D9" s="96"/>
      <c r="E9" s="113"/>
      <c r="F9" s="91"/>
      <c r="G9" s="91"/>
      <c r="H9" s="91"/>
      <c r="I9" s="91"/>
      <c r="J9" s="91"/>
      <c r="K9" s="91"/>
      <c r="L9" s="91"/>
      <c r="M9" s="91"/>
    </row>
    <row r="10" spans="1:15">
      <c r="A10" s="95"/>
      <c r="B10" s="91"/>
      <c r="C10" s="96"/>
      <c r="D10" s="96"/>
      <c r="E10" s="113"/>
      <c r="F10" s="91"/>
      <c r="G10" s="91"/>
      <c r="H10" s="91"/>
      <c r="I10" s="91"/>
      <c r="J10" s="91"/>
      <c r="K10" s="91"/>
      <c r="L10" s="91"/>
      <c r="M10" s="91"/>
    </row>
    <row r="11" spans="1:15">
      <c r="A11" s="95"/>
      <c r="B11" s="91"/>
      <c r="C11" s="96"/>
      <c r="D11" s="96"/>
      <c r="E11" s="113"/>
      <c r="F11" s="91"/>
      <c r="G11" s="91"/>
      <c r="H11" s="91"/>
      <c r="I11" s="91"/>
      <c r="J11" s="91"/>
      <c r="K11" s="91"/>
      <c r="L11" s="91"/>
      <c r="M11" s="91"/>
    </row>
    <row r="12" spans="1:15">
      <c r="A12" s="95"/>
      <c r="B12" s="91"/>
      <c r="C12" s="96"/>
      <c r="D12" s="96"/>
      <c r="E12" s="113"/>
      <c r="F12" s="91"/>
      <c r="G12" s="91"/>
      <c r="H12" s="91"/>
      <c r="I12" s="91"/>
      <c r="J12" s="91"/>
      <c r="K12" s="91"/>
      <c r="L12" s="91"/>
      <c r="M12" s="91"/>
    </row>
    <row r="13" spans="1:15">
      <c r="A13" s="95"/>
      <c r="B13" s="91"/>
      <c r="C13" s="96"/>
      <c r="D13" s="96"/>
      <c r="E13" s="113"/>
      <c r="F13" s="91"/>
      <c r="G13" s="91"/>
      <c r="H13" s="91"/>
      <c r="I13" s="91"/>
      <c r="J13" s="91"/>
      <c r="K13" s="91"/>
      <c r="L13" s="91"/>
      <c r="M13" s="91"/>
    </row>
    <row r="14" spans="1:15">
      <c r="A14" s="95"/>
      <c r="B14" s="91"/>
      <c r="C14" s="96"/>
      <c r="D14" s="96"/>
      <c r="E14" s="113"/>
      <c r="F14" s="91"/>
      <c r="G14" s="91"/>
      <c r="H14" s="91"/>
      <c r="I14" s="91"/>
      <c r="J14" s="91"/>
      <c r="K14" s="91"/>
      <c r="L14" s="91"/>
      <c r="M14" s="91"/>
    </row>
    <row r="15" spans="1:15">
      <c r="A15" s="95"/>
      <c r="B15" s="91"/>
      <c r="C15" s="96"/>
      <c r="D15" s="96"/>
      <c r="E15" s="113"/>
      <c r="F15" s="91"/>
      <c r="G15" s="91"/>
      <c r="H15" s="91"/>
      <c r="I15" s="91"/>
      <c r="J15" s="91"/>
      <c r="K15" s="91"/>
      <c r="L15" s="91"/>
      <c r="M15" s="91"/>
    </row>
    <row r="16" spans="1:15">
      <c r="A16" s="95"/>
      <c r="B16" s="91"/>
      <c r="C16" s="96"/>
      <c r="D16" s="96"/>
      <c r="E16" s="113"/>
      <c r="F16" s="91"/>
      <c r="G16" s="91"/>
      <c r="H16" s="91"/>
      <c r="I16" s="91"/>
      <c r="J16" s="91"/>
      <c r="K16" s="91"/>
      <c r="L16" s="91"/>
      <c r="M16" s="91"/>
    </row>
    <row r="17" spans="1:14">
      <c r="A17" s="95"/>
      <c r="B17" s="91"/>
      <c r="C17" s="96"/>
      <c r="D17" s="96"/>
      <c r="E17" s="113"/>
      <c r="F17" s="108"/>
      <c r="G17" s="109"/>
      <c r="H17" s="108"/>
      <c r="I17" s="108"/>
      <c r="J17" s="91"/>
      <c r="K17" s="91"/>
      <c r="L17" s="91"/>
      <c r="M17" s="91"/>
      <c r="N17" s="91"/>
    </row>
    <row r="18" spans="1:14">
      <c r="A18" s="95"/>
      <c r="B18" s="91"/>
      <c r="C18" s="96"/>
      <c r="D18" s="96"/>
      <c r="E18" s="113"/>
      <c r="F18" s="108"/>
      <c r="G18" s="109"/>
      <c r="H18" s="108"/>
      <c r="I18" s="108"/>
      <c r="J18" s="91"/>
      <c r="K18" s="91"/>
      <c r="L18" s="91"/>
      <c r="M18" s="91"/>
      <c r="N18" s="91"/>
    </row>
    <row r="19" spans="1:14">
      <c r="A19" s="95"/>
      <c r="B19" s="91"/>
      <c r="C19" s="96"/>
      <c r="D19" s="96"/>
      <c r="E19" s="113"/>
      <c r="F19" s="108"/>
      <c r="G19" s="109"/>
      <c r="H19" s="108"/>
      <c r="I19" s="108"/>
      <c r="J19" s="91"/>
      <c r="K19" s="91"/>
      <c r="L19" s="91"/>
      <c r="M19" s="91"/>
      <c r="N19" s="91"/>
    </row>
    <row r="20" spans="1:14">
      <c r="A20" s="95"/>
      <c r="B20" s="91"/>
      <c r="C20" s="96"/>
      <c r="D20" s="96"/>
      <c r="E20" s="113"/>
      <c r="F20" s="108"/>
      <c r="G20" s="109"/>
      <c r="H20" s="108"/>
      <c r="I20" s="108"/>
      <c r="J20" s="91"/>
      <c r="K20" s="91"/>
      <c r="L20" s="91"/>
      <c r="M20" s="91"/>
      <c r="N20" s="91"/>
    </row>
    <row r="21" spans="1:14">
      <c r="A21" s="95"/>
      <c r="B21" s="91"/>
      <c r="C21" s="96"/>
      <c r="D21" s="96"/>
      <c r="E21" s="113"/>
      <c r="F21" s="108"/>
      <c r="G21" s="109"/>
      <c r="H21" s="108"/>
      <c r="I21" s="108"/>
      <c r="J21" s="91"/>
      <c r="K21" s="91"/>
      <c r="L21" s="91"/>
      <c r="M21" s="91"/>
      <c r="N21" s="91"/>
    </row>
    <row r="22" spans="1:14">
      <c r="A22" s="95"/>
      <c r="B22" s="91"/>
      <c r="C22" s="96"/>
      <c r="D22" s="96"/>
      <c r="E22" s="113"/>
      <c r="F22" s="108"/>
      <c r="G22" s="109"/>
      <c r="H22" s="108"/>
      <c r="I22" s="108"/>
      <c r="J22" s="91"/>
      <c r="K22" s="91"/>
      <c r="L22" s="91"/>
      <c r="M22" s="91"/>
      <c r="N22" s="91"/>
    </row>
    <row r="23" spans="1:14">
      <c r="A23" s="95"/>
      <c r="B23" s="91"/>
      <c r="C23" s="96"/>
      <c r="D23" s="96"/>
      <c r="E23" s="113"/>
      <c r="F23" s="108"/>
      <c r="G23" s="109"/>
      <c r="H23" s="108"/>
      <c r="I23" s="108"/>
      <c r="J23" s="91"/>
      <c r="K23" s="91"/>
      <c r="L23" s="91"/>
      <c r="M23" s="91"/>
      <c r="N23" s="91"/>
    </row>
    <row r="24" spans="1:14">
      <c r="A24" s="95"/>
      <c r="B24" s="91"/>
      <c r="C24" s="96"/>
      <c r="D24" s="96"/>
      <c r="E24" s="113"/>
      <c r="F24" s="108"/>
      <c r="G24" s="109"/>
      <c r="H24" s="108"/>
      <c r="I24" s="108"/>
      <c r="J24" s="91"/>
      <c r="K24" s="91"/>
      <c r="L24" s="91"/>
      <c r="M24" s="91"/>
      <c r="N24" s="91"/>
    </row>
    <row r="25" spans="1:14">
      <c r="A25" s="95"/>
      <c r="B25" s="91"/>
      <c r="C25" s="96"/>
      <c r="D25" s="96"/>
      <c r="E25" s="113"/>
      <c r="F25" s="108"/>
      <c r="G25" s="109"/>
      <c r="H25" s="108"/>
      <c r="I25" s="108"/>
      <c r="J25" s="91"/>
      <c r="K25" s="91"/>
      <c r="L25" s="91"/>
      <c r="M25" s="91"/>
      <c r="N25" s="105"/>
    </row>
    <row r="26" spans="1:14">
      <c r="A26" s="95"/>
      <c r="B26" s="91"/>
      <c r="C26" s="96"/>
      <c r="D26" s="96"/>
      <c r="E26" s="113"/>
      <c r="F26" s="108"/>
      <c r="G26" s="109"/>
      <c r="H26" s="108"/>
      <c r="I26" s="108"/>
      <c r="J26" s="91"/>
      <c r="K26" s="91"/>
      <c r="L26" s="91"/>
      <c r="M26" s="91"/>
      <c r="N26" s="91"/>
    </row>
    <row r="27" spans="1:14">
      <c r="A27" s="95"/>
      <c r="B27" s="91"/>
      <c r="C27" s="96"/>
      <c r="D27" s="96"/>
      <c r="E27" s="113"/>
      <c r="F27" s="108"/>
      <c r="G27" s="109"/>
      <c r="H27" s="108"/>
      <c r="I27" s="108"/>
      <c r="J27" s="91"/>
      <c r="K27" s="91"/>
      <c r="L27" s="91"/>
      <c r="M27" s="91"/>
      <c r="N27" s="91"/>
    </row>
    <row r="28" spans="1:14">
      <c r="A28" s="95"/>
      <c r="B28" s="91"/>
      <c r="C28" s="96"/>
      <c r="D28" s="96"/>
      <c r="E28" s="113"/>
      <c r="F28" s="108"/>
      <c r="G28" s="109"/>
      <c r="H28" s="108"/>
      <c r="I28" s="108"/>
      <c r="J28" s="91"/>
      <c r="K28" s="91"/>
      <c r="L28" s="91"/>
      <c r="M28" s="91"/>
      <c r="N28" s="91"/>
    </row>
    <row r="29" spans="1:14">
      <c r="A29" s="95"/>
      <c r="B29" s="91"/>
      <c r="C29" s="96"/>
      <c r="D29" s="96"/>
      <c r="E29" s="113"/>
      <c r="F29" s="108"/>
      <c r="G29" s="109"/>
      <c r="H29" s="108"/>
      <c r="I29" s="108"/>
      <c r="J29" s="91"/>
      <c r="K29" s="91"/>
      <c r="L29" s="91"/>
      <c r="M29" s="91"/>
      <c r="N29" s="91"/>
    </row>
    <row r="30" spans="1:14">
      <c r="A30" s="95"/>
      <c r="B30" s="91"/>
      <c r="C30" s="96"/>
      <c r="D30" s="96"/>
      <c r="E30" s="113"/>
      <c r="F30" s="108"/>
      <c r="G30" s="109"/>
      <c r="H30" s="108"/>
      <c r="I30" s="108"/>
      <c r="J30" s="91"/>
      <c r="K30" s="91"/>
      <c r="L30" s="91"/>
      <c r="M30" s="91"/>
      <c r="N30" s="91"/>
    </row>
    <row r="31" spans="1:14">
      <c r="A31" s="95"/>
      <c r="B31" s="91"/>
      <c r="C31" s="96"/>
      <c r="D31" s="96"/>
      <c r="E31" s="113"/>
      <c r="F31" s="108"/>
      <c r="G31" s="109"/>
      <c r="H31" s="108"/>
      <c r="I31" s="108"/>
      <c r="J31" s="91"/>
      <c r="K31" s="91"/>
      <c r="L31" s="91"/>
      <c r="M31" s="91"/>
      <c r="N31" s="91"/>
    </row>
    <row r="32" spans="1:14">
      <c r="A32" s="95"/>
      <c r="B32" s="91"/>
      <c r="C32" s="96"/>
      <c r="D32" s="96"/>
      <c r="E32" s="113"/>
      <c r="F32" s="108"/>
      <c r="G32" s="109"/>
      <c r="H32" s="108"/>
      <c r="I32" s="108"/>
      <c r="J32" s="91"/>
      <c r="K32" s="91"/>
      <c r="L32" s="91"/>
      <c r="M32" s="91"/>
      <c r="N32" s="91"/>
    </row>
    <row r="33" spans="1:16">
      <c r="A33" s="95"/>
      <c r="B33" s="91"/>
      <c r="C33" s="96"/>
      <c r="D33" s="96"/>
      <c r="E33" s="113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>
      <c r="A34" s="95"/>
      <c r="B34" s="91"/>
      <c r="C34" s="96"/>
      <c r="D34" s="96"/>
      <c r="E34" s="113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57">
      <c r="A35" s="97" t="s">
        <v>1</v>
      </c>
      <c r="B35" s="97" t="s">
        <v>12</v>
      </c>
      <c r="C35" s="98" t="s">
        <v>0</v>
      </c>
      <c r="D35" s="97" t="s">
        <v>11</v>
      </c>
      <c r="E35" s="97" t="s">
        <v>26</v>
      </c>
      <c r="F35" s="97" t="s">
        <v>17</v>
      </c>
      <c r="G35" s="97" t="s">
        <v>18</v>
      </c>
      <c r="H35" s="97" t="s">
        <v>19</v>
      </c>
      <c r="I35" s="97" t="s">
        <v>20</v>
      </c>
      <c r="J35" s="99" t="s">
        <v>21</v>
      </c>
      <c r="K35" s="99" t="s">
        <v>22</v>
      </c>
      <c r="L35" s="99" t="s">
        <v>23</v>
      </c>
      <c r="M35" s="99" t="s">
        <v>24</v>
      </c>
      <c r="N35" s="99" t="s">
        <v>25</v>
      </c>
      <c r="O35" s="99"/>
      <c r="P35" s="99"/>
    </row>
    <row r="36" spans="1:16">
      <c r="A36" s="91">
        <v>-20</v>
      </c>
      <c r="B36" s="129">
        <v>0.1077</v>
      </c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</row>
    <row r="37" spans="1:16">
      <c r="A37" s="91">
        <v>-19</v>
      </c>
      <c r="B37" s="129">
        <v>0.19950000000000001</v>
      </c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</row>
    <row r="38" spans="1:16">
      <c r="A38" s="91">
        <v>-18</v>
      </c>
      <c r="B38" s="129">
        <v>0.32669999999999999</v>
      </c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</row>
    <row r="39" spans="1:16">
      <c r="A39" s="91">
        <v>-17</v>
      </c>
      <c r="B39" s="129">
        <v>0.43709999999999999</v>
      </c>
      <c r="C39" s="129">
        <v>0.5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16">
      <c r="A40" s="91">
        <v>-16</v>
      </c>
      <c r="B40" s="129">
        <v>0.55389999999999995</v>
      </c>
      <c r="C40" s="129">
        <v>0.62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</row>
    <row r="41" spans="1:16">
      <c r="A41" s="91">
        <v>-15</v>
      </c>
      <c r="B41" s="129">
        <v>0.65790000000000004</v>
      </c>
      <c r="C41" s="129">
        <v>0.7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</row>
    <row r="42" spans="1:16">
      <c r="A42" s="91">
        <v>-14</v>
      </c>
      <c r="B42" s="129">
        <v>0.75939999999999996</v>
      </c>
      <c r="C42" s="129">
        <v>0.79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</row>
    <row r="43" spans="1:16">
      <c r="A43" s="91">
        <v>-13</v>
      </c>
      <c r="B43" s="129">
        <v>0.82779999999999998</v>
      </c>
      <c r="C43" s="129">
        <v>0.85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</row>
    <row r="44" spans="1:16">
      <c r="A44" s="91">
        <v>-12</v>
      </c>
      <c r="B44" s="129">
        <v>0.89390000000000003</v>
      </c>
      <c r="C44" s="129">
        <v>0.89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</row>
    <row r="45" spans="1:16">
      <c r="A45" s="91">
        <v>-11</v>
      </c>
      <c r="B45" s="129">
        <v>0.93420000000000003</v>
      </c>
      <c r="C45" s="129">
        <v>0.93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6">
      <c r="A46" s="91">
        <v>-10</v>
      </c>
      <c r="B46" s="129">
        <v>0.96240000000000003</v>
      </c>
      <c r="C46" s="129">
        <v>0.95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6">
      <c r="A47" s="91">
        <v>-9</v>
      </c>
      <c r="B47" s="129">
        <v>0.98019999999999996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6">
      <c r="A48" s="91">
        <v>-8</v>
      </c>
      <c r="B48" s="129">
        <v>0.98909999999999998</v>
      </c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>
      <c r="A49" s="91">
        <v>-7</v>
      </c>
      <c r="B49" s="129">
        <v>0.99619999999999997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>
      <c r="A50" s="91">
        <v>-6</v>
      </c>
      <c r="B50" s="129">
        <v>0.99829999999999997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>
      <c r="A51" s="91">
        <v>-5</v>
      </c>
      <c r="B51" s="129">
        <v>0.999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>
      <c r="A52" s="91">
        <v>-4</v>
      </c>
      <c r="B52" s="129">
        <v>0.99950000000000006</v>
      </c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</row>
    <row r="53" spans="1:16">
      <c r="A53" s="91">
        <v>-3</v>
      </c>
      <c r="B53" s="129">
        <v>0.99990000000000001</v>
      </c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</row>
    <row r="54" spans="1:16">
      <c r="A54" s="91">
        <v>-2</v>
      </c>
      <c r="B54" s="129">
        <v>1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>
      <c r="A55" s="91">
        <v>-1</v>
      </c>
      <c r="B55" s="129">
        <v>1</v>
      </c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6" spans="1:16">
      <c r="A56" s="91">
        <v>0</v>
      </c>
      <c r="B56" s="129">
        <v>1</v>
      </c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</row>
    <row r="57" spans="1:16">
      <c r="A57" s="91">
        <v>1</v>
      </c>
      <c r="B57" s="129">
        <v>1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>
      <c r="A58" s="91">
        <v>2</v>
      </c>
      <c r="B58" s="129">
        <v>1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16">
      <c r="A59" s="91">
        <v>3</v>
      </c>
      <c r="B59" s="129">
        <v>1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16">
      <c r="A60" s="91">
        <v>4</v>
      </c>
      <c r="B60" s="129">
        <v>1</v>
      </c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</row>
    <row r="61" spans="1:16">
      <c r="A61" s="91">
        <v>5</v>
      </c>
      <c r="B61" s="129">
        <v>1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</row>
    <row r="62" spans="1:16">
      <c r="A62" s="91">
        <v>6</v>
      </c>
      <c r="B62" s="129">
        <v>1</v>
      </c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6">
      <c r="A63" s="91">
        <v>7</v>
      </c>
      <c r="B63" s="129">
        <v>1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6">
      <c r="A64" s="91">
        <v>8</v>
      </c>
      <c r="B64" s="129">
        <v>1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>
      <c r="A65" s="91">
        <v>9</v>
      </c>
      <c r="B65" s="129">
        <v>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6" spans="1:16">
      <c r="A66" s="91">
        <v>10</v>
      </c>
      <c r="B66" s="129">
        <v>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</row>
    <row r="67" spans="1:16">
      <c r="A67" s="91">
        <v>11</v>
      </c>
      <c r="B67" s="129">
        <v>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</row>
    <row r="68" spans="1:16">
      <c r="A68" s="91">
        <v>12</v>
      </c>
      <c r="B68" s="129">
        <v>1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</row>
    <row r="69" spans="1:16">
      <c r="A69" s="91">
        <v>13</v>
      </c>
      <c r="B69" s="129">
        <v>1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</row>
    <row r="70" spans="1:16">
      <c r="A70" s="91">
        <v>14</v>
      </c>
      <c r="B70" s="129">
        <v>1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16">
      <c r="A71" s="91">
        <v>15</v>
      </c>
      <c r="B71" s="129">
        <v>1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</row>
    <row r="72" spans="1:16">
      <c r="A72" s="91">
        <v>16</v>
      </c>
      <c r="B72" s="129">
        <v>1</v>
      </c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</row>
    <row r="73" spans="1:16">
      <c r="A73" s="91">
        <v>17</v>
      </c>
      <c r="B73" s="129">
        <v>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16">
      <c r="A74" s="91">
        <v>18</v>
      </c>
      <c r="B74" s="129">
        <v>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</row>
    <row r="75" spans="1:16">
      <c r="A75" s="91">
        <v>19</v>
      </c>
      <c r="B75" s="129">
        <v>1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</row>
    <row r="76" spans="1:16">
      <c r="A76" s="91">
        <v>20</v>
      </c>
      <c r="B76" s="129">
        <v>1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</row>
    <row r="77" spans="1:16">
      <c r="B77" s="63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-14.567680176159563</v>
      </c>
      <c r="C77" s="63">
        <f t="shared" si="0"/>
        <v>-15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  <c r="O77" s="63" t="str">
        <f t="shared" si="0"/>
        <v/>
      </c>
      <c r="P77" s="63" t="str">
        <f t="shared" si="0"/>
        <v/>
      </c>
    </row>
    <row r="78" spans="1:16"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91"/>
      <c r="P78" s="91"/>
    </row>
    <row r="79" spans="1:16">
      <c r="B79" s="108"/>
      <c r="C79" s="107"/>
      <c r="D79" s="108"/>
      <c r="E79" s="108"/>
      <c r="F79" s="108"/>
      <c r="G79" s="109"/>
      <c r="H79" s="108"/>
      <c r="I79" s="108"/>
      <c r="J79" s="91"/>
      <c r="K79" s="91"/>
      <c r="L79" s="91"/>
      <c r="M79" s="91"/>
    </row>
    <row r="80" spans="1:16">
      <c r="B80" s="108"/>
      <c r="C80" s="107"/>
      <c r="D80" s="107"/>
      <c r="E80" s="108"/>
      <c r="F80" s="108"/>
      <c r="G80" s="109"/>
      <c r="H80" s="108"/>
      <c r="I80" s="108"/>
      <c r="J80" s="91"/>
      <c r="K80" s="91"/>
      <c r="L80" s="91"/>
      <c r="M80" s="91"/>
    </row>
    <row r="81" spans="2:13">
      <c r="B81" s="108"/>
      <c r="C81" s="111"/>
      <c r="D81" s="111"/>
      <c r="E81" s="112"/>
      <c r="F81" s="108"/>
      <c r="G81" s="109"/>
      <c r="H81" s="108"/>
      <c r="I81" s="112"/>
      <c r="J81" s="91"/>
      <c r="K81" s="91"/>
      <c r="L81" s="91"/>
      <c r="M81" s="91"/>
    </row>
    <row r="82" spans="2:13">
      <c r="B82" s="108"/>
      <c r="C82" s="109"/>
      <c r="D82" s="109"/>
      <c r="E82" s="109"/>
      <c r="F82" s="108"/>
      <c r="G82" s="109"/>
      <c r="H82" s="108"/>
      <c r="I82" s="108"/>
      <c r="J82" s="91"/>
      <c r="K82" s="91"/>
      <c r="L82" s="91"/>
      <c r="M82" s="91"/>
    </row>
    <row r="83" spans="2:13">
      <c r="B83" s="108"/>
      <c r="C83" s="109"/>
      <c r="D83" s="109"/>
      <c r="E83" s="109"/>
      <c r="F83" s="108"/>
      <c r="G83" s="109"/>
      <c r="H83" s="108"/>
      <c r="I83" s="108"/>
      <c r="J83" s="91"/>
      <c r="K83" s="91"/>
      <c r="L83" s="91"/>
      <c r="M83" s="91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V90"/>
  <sheetViews>
    <sheetView topLeftCell="A33" zoomScale="70" zoomScaleNormal="70" workbookViewId="0">
      <selection activeCell="C77" sqref="C77"/>
    </sheetView>
  </sheetViews>
  <sheetFormatPr defaultColWidth="9" defaultRowHeight="14.25"/>
  <cols>
    <col min="1" max="16384" width="9" style="2"/>
  </cols>
  <sheetData>
    <row r="1" spans="1:11">
      <c r="A1" s="113" t="str">
        <f>Coversheet!C52</f>
        <v>NPUSCH format 2 Case1.1 ACK missed detection probability 180KHz Single-tone 3.75KHz Repetition=1 EPA5 1x2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AVERAGE(B77:N77)</f>
        <v>1.3246249291647465</v>
      </c>
      <c r="C4" s="52">
        <f>STDEV(B77:N77)</f>
        <v>1.2061170114501734</v>
      </c>
      <c r="D4" s="52">
        <f>ABS(MAX(B77:N77)-MIN(B77:N77))</f>
        <v>1.7057070354017416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-19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-18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-17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-16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-15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-14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-13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-12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-11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-10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-9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-8</v>
      </c>
      <c r="B48" s="57">
        <v>0.37690000000000001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-7</v>
      </c>
      <c r="B49" s="57">
        <v>0.29649999999999999</v>
      </c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-6</v>
      </c>
      <c r="B50" s="57">
        <v>0.2238</v>
      </c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-5</v>
      </c>
      <c r="B51" s="57">
        <v>0.16750000000000001</v>
      </c>
      <c r="C51" s="57">
        <v>7.0300000000000001E-2</v>
      </c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-4</v>
      </c>
      <c r="B52" s="57">
        <v>0.1195</v>
      </c>
      <c r="C52" s="57">
        <v>0.05</v>
      </c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-3</v>
      </c>
      <c r="B53" s="57">
        <v>8.4199999999999997E-2</v>
      </c>
      <c r="C53" s="57">
        <v>4.5999999999999999E-2</v>
      </c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-2</v>
      </c>
      <c r="B54" s="57">
        <v>5.7700000000000001E-2</v>
      </c>
      <c r="C54" s="57">
        <v>2.8299999999999999E-2</v>
      </c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-1</v>
      </c>
      <c r="B55" s="57">
        <v>3.9199999999999999E-2</v>
      </c>
      <c r="C55" s="57">
        <v>1.7999999999999999E-2</v>
      </c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0</v>
      </c>
      <c r="B56" s="57">
        <v>2.5700000000000001E-2</v>
      </c>
      <c r="C56" s="57">
        <v>1.43E-2</v>
      </c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 ht="15">
      <c r="A57" s="91">
        <v>1</v>
      </c>
      <c r="B57" s="57">
        <v>1.6799999999999999E-2</v>
      </c>
      <c r="C57" s="57">
        <v>6.7000000000000002E-3</v>
      </c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  <c r="P57"/>
      <c r="Q57"/>
      <c r="R57"/>
      <c r="S57"/>
      <c r="T57"/>
      <c r="U57"/>
      <c r="V57"/>
    </row>
    <row r="58" spans="1:22" ht="15">
      <c r="A58" s="91">
        <v>2</v>
      </c>
      <c r="B58" s="57">
        <v>1.0800000000000001E-2</v>
      </c>
      <c r="C58" s="57">
        <v>5.3E-3</v>
      </c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  <c r="P58"/>
      <c r="Q58"/>
      <c r="R58"/>
      <c r="S58"/>
      <c r="T58"/>
      <c r="U58"/>
      <c r="V58"/>
    </row>
    <row r="59" spans="1:22" ht="15">
      <c r="A59" s="91">
        <v>3</v>
      </c>
      <c r="B59" s="57">
        <v>7.0000000000000001E-3</v>
      </c>
      <c r="C59" s="57">
        <v>3.3E-3</v>
      </c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  <c r="P59"/>
      <c r="Q59"/>
      <c r="R59"/>
      <c r="S59"/>
      <c r="T59"/>
      <c r="U59"/>
      <c r="V59"/>
    </row>
    <row r="60" spans="1:22" ht="15">
      <c r="A60" s="91">
        <v>4</v>
      </c>
      <c r="B60" s="57">
        <v>4.4999999999999997E-3</v>
      </c>
      <c r="C60" s="57">
        <v>2E-3</v>
      </c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  <c r="P60"/>
      <c r="Q60"/>
      <c r="R60"/>
      <c r="S60"/>
      <c r="T60"/>
      <c r="U60"/>
      <c r="V60"/>
    </row>
    <row r="61" spans="1:22" ht="15">
      <c r="A61" s="91">
        <v>5</v>
      </c>
      <c r="B61" s="57">
        <v>3.2000000000000002E-3</v>
      </c>
      <c r="C61" s="57">
        <v>1E-3</v>
      </c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  <c r="P61"/>
      <c r="Q61"/>
      <c r="R61"/>
      <c r="S61"/>
      <c r="T61"/>
      <c r="U61"/>
      <c r="V61"/>
    </row>
    <row r="62" spans="1:22" ht="15">
      <c r="A62" s="91">
        <v>6</v>
      </c>
      <c r="B62" s="57">
        <v>1.9E-3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  <c r="P62"/>
      <c r="Q62"/>
      <c r="R62"/>
      <c r="S62"/>
      <c r="T62"/>
      <c r="U62"/>
      <c r="V62"/>
    </row>
    <row r="63" spans="1:22" ht="15">
      <c r="A63" s="91">
        <v>7</v>
      </c>
      <c r="B63" s="57">
        <v>1.1000000000000001E-3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  <c r="P63"/>
      <c r="Q63"/>
      <c r="R63"/>
      <c r="S63"/>
      <c r="T63"/>
      <c r="U63"/>
      <c r="V63"/>
    </row>
    <row r="64" spans="1:22" ht="15">
      <c r="A64" s="91">
        <v>8</v>
      </c>
      <c r="B64" s="57">
        <v>8.0000000000000004E-4</v>
      </c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  <c r="P64"/>
      <c r="Q64"/>
      <c r="R64"/>
      <c r="S64"/>
      <c r="T64"/>
      <c r="U64"/>
      <c r="V64"/>
    </row>
    <row r="65" spans="1:22" ht="15">
      <c r="A65" s="91">
        <v>9</v>
      </c>
      <c r="B65" s="57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  <c r="P65"/>
      <c r="Q65"/>
      <c r="R65"/>
      <c r="S65"/>
      <c r="T65"/>
      <c r="U65"/>
      <c r="V65"/>
    </row>
    <row r="66" spans="1:22" ht="15">
      <c r="A66" s="91">
        <v>10</v>
      </c>
      <c r="B66" s="57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  <c r="P66"/>
      <c r="Q66"/>
      <c r="R66"/>
      <c r="S66"/>
      <c r="T66"/>
      <c r="U66"/>
      <c r="V66"/>
    </row>
    <row r="67" spans="1:22" ht="15">
      <c r="A67" s="91">
        <v>11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  <c r="P67"/>
      <c r="Q67"/>
      <c r="R67"/>
      <c r="S67"/>
      <c r="T67"/>
      <c r="U67"/>
      <c r="V67"/>
    </row>
    <row r="68" spans="1:22" ht="15">
      <c r="A68" s="91">
        <v>12</v>
      </c>
      <c r="B68" s="57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  <c r="P68"/>
      <c r="Q68"/>
      <c r="R68"/>
      <c r="S68"/>
      <c r="T68"/>
      <c r="U68"/>
      <c r="V68"/>
    </row>
    <row r="69" spans="1:22" ht="15">
      <c r="A69" s="91">
        <v>13</v>
      </c>
      <c r="B69" s="57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  <c r="P69"/>
      <c r="Q69"/>
      <c r="R69"/>
      <c r="S69"/>
      <c r="T69"/>
      <c r="U69"/>
      <c r="V69"/>
    </row>
    <row r="70" spans="1:22" ht="15">
      <c r="A70" s="91">
        <v>14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  <c r="P70"/>
      <c r="Q70"/>
      <c r="R70"/>
      <c r="S70"/>
      <c r="T70"/>
      <c r="U70"/>
      <c r="V70"/>
    </row>
    <row r="71" spans="1:22" ht="15">
      <c r="A71" s="91">
        <v>15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  <c r="P71"/>
      <c r="Q71"/>
      <c r="R71"/>
      <c r="S71"/>
      <c r="T71"/>
      <c r="U71"/>
      <c r="V71"/>
    </row>
    <row r="72" spans="1:22" ht="15">
      <c r="A72" s="91">
        <v>16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  <c r="P72"/>
      <c r="Q72"/>
      <c r="R72"/>
      <c r="S72"/>
      <c r="T72"/>
      <c r="U72"/>
      <c r="V72"/>
    </row>
    <row r="73" spans="1:22" ht="15">
      <c r="A73" s="91">
        <v>17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  <c r="P73"/>
      <c r="Q73"/>
      <c r="R73"/>
      <c r="S73"/>
      <c r="T73"/>
      <c r="U73"/>
      <c r="V73"/>
    </row>
    <row r="74" spans="1:22" ht="15">
      <c r="A74" s="91">
        <v>18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  <c r="P74"/>
      <c r="Q74"/>
      <c r="R74"/>
      <c r="S74"/>
      <c r="T74"/>
      <c r="U74"/>
      <c r="V74"/>
    </row>
    <row r="75" spans="1:22" ht="15">
      <c r="A75" s="91">
        <v>19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  <c r="P75"/>
      <c r="Q75"/>
      <c r="R75"/>
      <c r="S75"/>
      <c r="T75"/>
      <c r="U75"/>
      <c r="V75"/>
    </row>
    <row r="76" spans="1:22" ht="15">
      <c r="A76" s="91">
        <v>20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  <c r="P76"/>
      <c r="Q76"/>
      <c r="R76"/>
      <c r="S76"/>
      <c r="T76"/>
      <c r="U76"/>
      <c r="V76"/>
    </row>
    <row r="77" spans="1:22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2.1774784468656172</v>
      </c>
      <c r="C77" s="63">
        <f t="shared" si="0"/>
        <v>0.47177141146387558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22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22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22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1:14">
      <c r="A81" s="110"/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1:14">
      <c r="A82" s="108"/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1:14">
      <c r="A83" s="108"/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1:14">
      <c r="A84" s="108"/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1:14">
      <c r="A85" s="108"/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1:14">
      <c r="A86" s="108"/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1:14">
      <c r="A87" s="108"/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1:14">
      <c r="A88" s="108"/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1:14">
      <c r="A89" s="108"/>
      <c r="B89" s="108"/>
      <c r="C89" s="64"/>
      <c r="D89" s="108"/>
      <c r="E89" s="108"/>
      <c r="F89" s="108"/>
      <c r="G89" s="109"/>
      <c r="H89" s="108"/>
      <c r="I89" s="108"/>
      <c r="J89" s="108"/>
    </row>
    <row r="90" spans="1:14">
      <c r="A90" s="108"/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O77"/>
  <sheetViews>
    <sheetView topLeftCell="A31" zoomScale="70" zoomScaleNormal="70" workbookViewId="0">
      <selection activeCell="C77" sqref="C77"/>
    </sheetView>
  </sheetViews>
  <sheetFormatPr defaultColWidth="9" defaultRowHeight="14.25"/>
  <cols>
    <col min="1" max="16384" width="9" style="2"/>
  </cols>
  <sheetData>
    <row r="1" spans="1:11">
      <c r="A1" s="113" t="str">
        <f>Coversheet!C53</f>
        <v>NPUSCH format 2 Case1.1 ACK missed detection probability 180KHz Single-tone 3.75KHz Repetition=16 EPA5 1x2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 t="e">
        <f>AVERAGE(B54:N54)</f>
        <v>#DIV/0!</v>
      </c>
      <c r="C4" s="52" t="e">
        <f>STDEV(B54:N54)</f>
        <v>#DIV/0!</v>
      </c>
      <c r="D4" s="52">
        <f>ABS(MAX(B54:N54)-MIN(B54:N54))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14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14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14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14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</row>
    <row r="37" spans="1:14">
      <c r="A37" s="91">
        <v>-19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</row>
    <row r="38" spans="1:14">
      <c r="A38" s="91">
        <v>-18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</row>
    <row r="39" spans="1:14">
      <c r="A39" s="91">
        <v>-17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</row>
    <row r="40" spans="1:14">
      <c r="A40" s="91">
        <v>-16</v>
      </c>
      <c r="B40" s="57">
        <v>0.10639999999999999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</row>
    <row r="41" spans="1:14">
      <c r="A41" s="91">
        <v>-15</v>
      </c>
      <c r="B41" s="57">
        <v>6.2199999999999998E-2</v>
      </c>
      <c r="C41" s="57">
        <v>0.1527</v>
      </c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</row>
    <row r="42" spans="1:14">
      <c r="A42" s="91">
        <v>-14</v>
      </c>
      <c r="B42" s="57">
        <v>3.5299999999999998E-2</v>
      </c>
      <c r="C42" s="57">
        <v>0.114</v>
      </c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</row>
    <row r="43" spans="1:14">
      <c r="A43" s="91">
        <v>-13</v>
      </c>
      <c r="B43" s="57">
        <v>1.7500000000000002E-2</v>
      </c>
      <c r="C43" s="57">
        <v>8.0699999999999994E-2</v>
      </c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</row>
    <row r="44" spans="1:14">
      <c r="A44" s="91">
        <v>-12</v>
      </c>
      <c r="B44" s="57">
        <v>8.8999999999999999E-3</v>
      </c>
      <c r="C44" s="57">
        <v>6.2E-2</v>
      </c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</row>
    <row r="45" spans="1:14">
      <c r="A45" s="91">
        <v>-11</v>
      </c>
      <c r="B45" s="57">
        <v>3.8999999999999998E-3</v>
      </c>
      <c r="C45" s="57">
        <v>3.9300000000000002E-2</v>
      </c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</row>
    <row r="46" spans="1:14">
      <c r="A46" s="91">
        <v>-10</v>
      </c>
      <c r="B46" s="57">
        <v>1.9E-3</v>
      </c>
      <c r="C46" s="57">
        <v>2.3300000000000001E-2</v>
      </c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</row>
    <row r="47" spans="1:14">
      <c r="A47" s="91">
        <v>-9</v>
      </c>
      <c r="B47" s="57">
        <v>1E-3</v>
      </c>
      <c r="C47" s="57">
        <v>1.7299999999999999E-2</v>
      </c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</row>
    <row r="48" spans="1:14">
      <c r="A48" s="91">
        <v>-8</v>
      </c>
      <c r="B48" s="57">
        <v>5.0000000000000001E-4</v>
      </c>
      <c r="C48" s="57">
        <v>1.2E-2</v>
      </c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</row>
    <row r="49" spans="1:14">
      <c r="A49" s="91">
        <v>-7</v>
      </c>
      <c r="B49" s="57">
        <v>2.0000000000000001E-4</v>
      </c>
      <c r="C49" s="57">
        <v>6.0000000000000001E-3</v>
      </c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</row>
    <row r="50" spans="1:14">
      <c r="A50" s="91">
        <v>-6</v>
      </c>
      <c r="B50" s="57">
        <v>1E-4</v>
      </c>
      <c r="C50" s="57">
        <v>2E-3</v>
      </c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</row>
    <row r="51" spans="1:14">
      <c r="A51" s="91">
        <v>-5</v>
      </c>
      <c r="B51" s="57"/>
      <c r="C51" s="57">
        <v>1E-3</v>
      </c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</row>
    <row r="52" spans="1:14">
      <c r="A52" s="91">
        <v>-4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</row>
    <row r="53" spans="1:14">
      <c r="A53" s="91">
        <v>-3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</row>
    <row r="54" spans="1:14">
      <c r="A54" s="91">
        <v>-2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</row>
    <row r="55" spans="1:14">
      <c r="A55" s="91">
        <v>-1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</row>
    <row r="56" spans="1:14">
      <c r="A56" s="91">
        <v>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</row>
    <row r="57" spans="1:14">
      <c r="A57" s="91">
        <v>1</v>
      </c>
      <c r="B57" s="57"/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</row>
    <row r="58" spans="1:14">
      <c r="A58" s="91">
        <v>2</v>
      </c>
      <c r="B58" s="57"/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</row>
    <row r="59" spans="1:14">
      <c r="A59" s="91">
        <v>3</v>
      </c>
      <c r="B59" s="57"/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</row>
    <row r="60" spans="1:14">
      <c r="A60" s="91">
        <v>4</v>
      </c>
      <c r="B60" s="57"/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</row>
    <row r="61" spans="1:14">
      <c r="A61" s="91">
        <v>5</v>
      </c>
      <c r="B61" s="57"/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</row>
    <row r="62" spans="1:14">
      <c r="A62" s="91">
        <v>6</v>
      </c>
      <c r="B62" s="57"/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</row>
    <row r="63" spans="1:14">
      <c r="A63" s="91">
        <v>7</v>
      </c>
      <c r="B63" s="57"/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</row>
    <row r="64" spans="1:14">
      <c r="A64" s="91">
        <v>8</v>
      </c>
      <c r="B64" s="57"/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</row>
    <row r="65" spans="1:14">
      <c r="A65" s="91">
        <v>9</v>
      </c>
      <c r="B65" s="57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</row>
    <row r="66" spans="1:14">
      <c r="A66" s="91">
        <v>10</v>
      </c>
      <c r="B66" s="57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</row>
    <row r="67" spans="1:14">
      <c r="A67" s="91">
        <v>11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</row>
    <row r="68" spans="1:14">
      <c r="A68" s="91">
        <v>12</v>
      </c>
      <c r="B68" s="57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</row>
    <row r="69" spans="1:14">
      <c r="A69" s="91">
        <v>13</v>
      </c>
      <c r="B69" s="57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</row>
    <row r="70" spans="1:14">
      <c r="A70" s="91">
        <v>14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</row>
    <row r="71" spans="1:14">
      <c r="A71" s="91">
        <v>15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</row>
    <row r="72" spans="1:14">
      <c r="A72" s="91">
        <v>16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</row>
    <row r="73" spans="1:14">
      <c r="A73" s="91">
        <v>17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</row>
    <row r="74" spans="1:14">
      <c r="A74" s="91">
        <v>18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</row>
    <row r="75" spans="1:14">
      <c r="A75" s="91">
        <v>19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</row>
    <row r="76" spans="1:14">
      <c r="A76" s="91">
        <v>20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</row>
    <row r="77" spans="1:14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-12.172349159910132</v>
      </c>
      <c r="C77" s="63">
        <f t="shared" si="0"/>
        <v>-7.7369655941662066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O77"/>
  <sheetViews>
    <sheetView topLeftCell="A39" zoomScale="70" zoomScaleNormal="70" workbookViewId="0">
      <selection activeCell="D43" sqref="D43"/>
    </sheetView>
  </sheetViews>
  <sheetFormatPr defaultColWidth="9" defaultRowHeight="14.25"/>
  <cols>
    <col min="1" max="16384" width="9" style="2"/>
  </cols>
  <sheetData>
    <row r="1" spans="1:11">
      <c r="A1" s="113" t="str">
        <f>Coversheet!C53</f>
        <v>NPUSCH format 2 Case1.1 ACK missed detection probability 180KHz Single-tone 3.75KHz Repetition=16 EPA5 1x2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142"/>
      <c r="C2" s="142"/>
      <c r="D2" s="107"/>
      <c r="E2" s="108"/>
      <c r="F2" s="108"/>
      <c r="G2" s="109"/>
      <c r="H2" s="142"/>
      <c r="I2" s="92"/>
      <c r="J2" s="142"/>
      <c r="K2" s="142"/>
    </row>
    <row r="3" spans="1:11">
      <c r="A3" s="142" t="s">
        <v>1</v>
      </c>
      <c r="B3" s="49" t="s">
        <v>7</v>
      </c>
      <c r="C3" s="50" t="s">
        <v>8</v>
      </c>
      <c r="D3" s="49" t="s">
        <v>9</v>
      </c>
      <c r="E3" s="142"/>
      <c r="F3" s="142"/>
      <c r="G3" s="142"/>
      <c r="H3" s="142"/>
      <c r="I3" s="142"/>
      <c r="J3" s="142"/>
      <c r="K3" s="142"/>
    </row>
    <row r="4" spans="1:11">
      <c r="A4" s="51">
        <v>0.01</v>
      </c>
      <c r="B4" s="52" t="e">
        <f>AVERAGE(B54:N54)</f>
        <v>#DIV/0!</v>
      </c>
      <c r="C4" s="52" t="e">
        <f>STDEV(B54:N54)</f>
        <v>#DIV/0!</v>
      </c>
      <c r="D4" s="52">
        <f>ABS(MAX(B54:N54)-MIN(B54:N54))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142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142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142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142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142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142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142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142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142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142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142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142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142"/>
      <c r="L17" s="142"/>
      <c r="M17" s="142"/>
      <c r="N17" s="142"/>
      <c r="O17" s="142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142"/>
      <c r="L18" s="142"/>
      <c r="M18" s="142"/>
      <c r="N18" s="142"/>
      <c r="O18" s="142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142"/>
      <c r="L19" s="142"/>
      <c r="M19" s="142"/>
      <c r="N19" s="142"/>
      <c r="O19" s="142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142"/>
      <c r="L20" s="142"/>
      <c r="M20" s="142"/>
      <c r="N20" s="142"/>
      <c r="O20" s="142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142"/>
      <c r="L21" s="142"/>
      <c r="M21" s="142"/>
      <c r="N21" s="142"/>
      <c r="O21" s="142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142"/>
      <c r="L22" s="142"/>
      <c r="M22" s="142"/>
      <c r="N22" s="142"/>
      <c r="O22" s="142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142"/>
      <c r="L23" s="142"/>
      <c r="M23" s="142"/>
      <c r="N23" s="142"/>
      <c r="O23" s="142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142"/>
      <c r="L24" s="142"/>
      <c r="M24" s="142"/>
      <c r="N24" s="142"/>
      <c r="O24" s="142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142"/>
      <c r="L25" s="142"/>
      <c r="M25" s="142"/>
      <c r="N25" s="142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142"/>
      <c r="L26" s="142"/>
      <c r="M26" s="142"/>
      <c r="N26" s="142"/>
      <c r="O26" s="142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142"/>
      <c r="L27" s="142"/>
      <c r="M27" s="142"/>
      <c r="N27" s="142"/>
      <c r="O27" s="142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142"/>
      <c r="L28" s="142"/>
      <c r="M28" s="142"/>
      <c r="N28" s="142"/>
      <c r="O28" s="142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142"/>
      <c r="L29" s="142"/>
      <c r="M29" s="142"/>
      <c r="N29" s="142"/>
      <c r="O29" s="142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142"/>
      <c r="L30" s="142"/>
      <c r="M30" s="142"/>
      <c r="N30" s="142"/>
      <c r="O30" s="142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142"/>
      <c r="L31" s="142"/>
      <c r="M31" s="142"/>
      <c r="N31" s="142"/>
      <c r="O31" s="142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142"/>
      <c r="L32" s="142"/>
      <c r="M32" s="142"/>
      <c r="N32" s="142"/>
      <c r="O32" s="142"/>
    </row>
    <row r="33" spans="1:14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142"/>
      <c r="L33" s="142"/>
      <c r="M33" s="142"/>
      <c r="N33" s="142"/>
    </row>
    <row r="34" spans="1:14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142"/>
      <c r="L34" s="142"/>
      <c r="M34" s="142"/>
      <c r="N34" s="142"/>
    </row>
    <row r="35" spans="1:14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14">
      <c r="A36" s="142">
        <v>-22</v>
      </c>
      <c r="B36" s="57">
        <v>0.1986</v>
      </c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</row>
    <row r="37" spans="1:14">
      <c r="A37" s="142">
        <v>-21</v>
      </c>
      <c r="B37" s="57">
        <v>0.1032</v>
      </c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</row>
    <row r="38" spans="1:14">
      <c r="A38" s="142">
        <v>-20</v>
      </c>
      <c r="B38" s="57">
        <v>4.5400000000000003E-2</v>
      </c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</row>
    <row r="39" spans="1:14">
      <c r="A39" s="142">
        <v>-19</v>
      </c>
      <c r="B39" s="57">
        <v>1.66E-2</v>
      </c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</row>
    <row r="40" spans="1:14">
      <c r="A40" s="142">
        <v>-18</v>
      </c>
      <c r="B40" s="57">
        <v>4.0000000000000001E-3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</row>
    <row r="41" spans="1:14">
      <c r="A41" s="142">
        <v>-17</v>
      </c>
      <c r="B41" s="57">
        <v>5.9999999999999995E-4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</row>
    <row r="42" spans="1:14">
      <c r="A42" s="142">
        <v>-16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</row>
    <row r="43" spans="1:14">
      <c r="A43" s="142">
        <v>-15</v>
      </c>
      <c r="B43" s="57"/>
      <c r="C43" s="57">
        <v>2.93E-2</v>
      </c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</row>
    <row r="44" spans="1:14">
      <c r="A44" s="142">
        <v>-14</v>
      </c>
      <c r="B44" s="57"/>
      <c r="C44" s="57">
        <v>1.7999999999999999E-2</v>
      </c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</row>
    <row r="45" spans="1:14">
      <c r="A45" s="142">
        <v>-13</v>
      </c>
      <c r="B45" s="57"/>
      <c r="C45" s="57">
        <v>1.09E-2</v>
      </c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</row>
    <row r="46" spans="1:14">
      <c r="A46" s="142">
        <v>-12</v>
      </c>
      <c r="B46" s="57"/>
      <c r="C46" s="57">
        <v>6.7000000000000002E-3</v>
      </c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</row>
    <row r="47" spans="1:14">
      <c r="A47" s="142">
        <v>-11</v>
      </c>
      <c r="B47" s="57"/>
      <c r="C47" s="57">
        <v>2.7000000000000001E-3</v>
      </c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</row>
    <row r="48" spans="1:14">
      <c r="A48" s="142">
        <v>-10</v>
      </c>
      <c r="B48" s="57"/>
      <c r="C48" s="57">
        <v>6.9999999999999999E-4</v>
      </c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</row>
    <row r="49" spans="1:14">
      <c r="A49" s="142">
        <v>-9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</row>
    <row r="50" spans="1:14">
      <c r="A50" s="142">
        <v>-8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</row>
    <row r="51" spans="1:14">
      <c r="A51" s="142">
        <v>-7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</row>
    <row r="52" spans="1:14">
      <c r="A52" s="142">
        <v>-6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</row>
    <row r="53" spans="1:14">
      <c r="A53" s="142">
        <v>-5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</row>
    <row r="54" spans="1:14">
      <c r="A54" s="142">
        <v>-4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</row>
    <row r="55" spans="1:14">
      <c r="A55" s="142">
        <v>-3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</row>
    <row r="56" spans="1:14">
      <c r="A56" s="142">
        <v>-2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</row>
    <row r="57" spans="1:14">
      <c r="A57" s="142">
        <v>-1</v>
      </c>
      <c r="B57" s="57"/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</row>
    <row r="58" spans="1:14">
      <c r="A58" s="142">
        <v>0</v>
      </c>
      <c r="B58" s="57"/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</row>
    <row r="59" spans="1:14">
      <c r="A59" s="142">
        <v>1</v>
      </c>
      <c r="B59" s="57"/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</row>
    <row r="60" spans="1:14">
      <c r="A60" s="142">
        <v>2</v>
      </c>
      <c r="B60" s="57"/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</row>
    <row r="61" spans="1:14">
      <c r="A61" s="142">
        <v>3</v>
      </c>
      <c r="B61" s="57"/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</row>
    <row r="62" spans="1:14">
      <c r="A62" s="142">
        <v>4</v>
      </c>
      <c r="B62" s="57"/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</row>
    <row r="63" spans="1:14">
      <c r="A63" s="142">
        <v>5</v>
      </c>
      <c r="B63" s="57"/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</row>
    <row r="64" spans="1:14">
      <c r="A64" s="142">
        <v>6</v>
      </c>
      <c r="B64" s="57"/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</row>
    <row r="65" spans="1:14">
      <c r="A65" s="142">
        <v>7</v>
      </c>
      <c r="B65" s="57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</row>
    <row r="66" spans="1:14">
      <c r="A66" s="142">
        <v>8</v>
      </c>
      <c r="B66" s="57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</row>
    <row r="67" spans="1:14">
      <c r="A67" s="142">
        <v>9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</row>
    <row r="68" spans="1:14">
      <c r="A68" s="142">
        <v>10</v>
      </c>
      <c r="B68" s="57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</row>
    <row r="69" spans="1:14">
      <c r="A69" s="142">
        <v>11</v>
      </c>
      <c r="B69" s="57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</row>
    <row r="70" spans="1:14">
      <c r="A70" s="142">
        <v>12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</row>
    <row r="71" spans="1:14">
      <c r="A71" s="142">
        <v>13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</row>
    <row r="72" spans="1:14">
      <c r="A72" s="142">
        <v>14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</row>
    <row r="73" spans="1:14">
      <c r="A73" s="142">
        <v>15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</row>
    <row r="74" spans="1:14">
      <c r="A74" s="142">
        <v>16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</row>
    <row r="75" spans="1:14">
      <c r="A75" s="142">
        <v>17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</row>
    <row r="76" spans="1:14">
      <c r="A76" s="142">
        <v>18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</row>
    <row r="77" spans="1:14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-18.643865761886509</v>
      </c>
      <c r="C77" s="63">
        <f t="shared" si="0"/>
        <v>-12.822918392501371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O90"/>
  <sheetViews>
    <sheetView topLeftCell="A29" zoomScale="70" zoomScaleNormal="70" workbookViewId="0">
      <selection activeCell="L62" sqref="L62"/>
    </sheetView>
  </sheetViews>
  <sheetFormatPr defaultColWidth="9" defaultRowHeight="14.25"/>
  <cols>
    <col min="1" max="16384" width="9" style="2"/>
  </cols>
  <sheetData>
    <row r="1" spans="1:11">
      <c r="A1" s="42" t="str">
        <f>Coversheet!C55</f>
        <v>NPUSCH format 2 Case1.2 NACK to ACK probability 180KHz Single-tone 3.75KHz Repetition=1 EPA5 1x2</v>
      </c>
      <c r="B1" s="41"/>
      <c r="C1" s="40"/>
      <c r="D1" s="40"/>
      <c r="E1" s="41"/>
      <c r="F1" s="41"/>
      <c r="G1" s="44"/>
      <c r="H1" s="41"/>
      <c r="I1" s="41"/>
      <c r="J1" s="41"/>
      <c r="K1" s="39"/>
    </row>
    <row r="2" spans="1:11">
      <c r="A2" s="45"/>
      <c r="B2" s="37"/>
      <c r="C2" s="37"/>
      <c r="D2" s="46"/>
      <c r="E2" s="47"/>
      <c r="F2" s="47"/>
      <c r="G2" s="48"/>
      <c r="H2" s="37"/>
      <c r="I2" s="38"/>
      <c r="J2" s="37"/>
      <c r="K2" s="37"/>
    </row>
    <row r="3" spans="1:11">
      <c r="A3" s="37" t="s">
        <v>1</v>
      </c>
      <c r="B3" s="49" t="s">
        <v>7</v>
      </c>
      <c r="C3" s="50" t="s">
        <v>8</v>
      </c>
      <c r="D3" s="49" t="s">
        <v>9</v>
      </c>
      <c r="E3" s="37"/>
      <c r="F3" s="37"/>
      <c r="G3" s="37"/>
      <c r="H3" s="37"/>
      <c r="I3" s="37"/>
      <c r="J3" s="37"/>
      <c r="K3" s="37"/>
    </row>
    <row r="4" spans="1:11">
      <c r="A4" s="51">
        <v>1E-3</v>
      </c>
      <c r="B4" s="52">
        <f>AVERAGE(B77:N77)</f>
        <v>-3.3662394210382578</v>
      </c>
      <c r="C4" s="52" t="e">
        <f>STDEV(B77:N77)</f>
        <v>#DIV/0!</v>
      </c>
      <c r="D4" s="52">
        <f>ABS(MAX(B77:N77)-MIN(B77:N77))</f>
        <v>0</v>
      </c>
      <c r="E4" s="52"/>
      <c r="F4" s="53"/>
      <c r="G4" s="48"/>
      <c r="H4" s="47"/>
      <c r="I4" s="47"/>
      <c r="J4" s="47"/>
      <c r="K4" s="47"/>
    </row>
    <row r="5" spans="1:11">
      <c r="A5" s="54"/>
      <c r="B5" s="47"/>
      <c r="C5" s="52"/>
      <c r="D5" s="52"/>
      <c r="E5" s="53"/>
      <c r="F5" s="47"/>
      <c r="G5" s="48"/>
      <c r="H5" s="47"/>
      <c r="I5" s="47"/>
      <c r="J5" s="47"/>
      <c r="K5" s="37"/>
    </row>
    <row r="6" spans="1:11">
      <c r="A6" s="54"/>
      <c r="B6" s="47"/>
      <c r="C6" s="52"/>
      <c r="D6" s="52"/>
      <c r="E6" s="53"/>
      <c r="F6" s="47"/>
      <c r="G6" s="48"/>
      <c r="H6" s="47"/>
      <c r="I6" s="47"/>
      <c r="J6" s="47"/>
      <c r="K6" s="37"/>
    </row>
    <row r="7" spans="1:11">
      <c r="A7" s="54"/>
      <c r="B7" s="47"/>
      <c r="C7" s="52"/>
      <c r="D7" s="52"/>
      <c r="E7" s="53"/>
      <c r="F7" s="47"/>
      <c r="G7" s="48"/>
      <c r="H7" s="47"/>
      <c r="I7" s="47"/>
      <c r="J7" s="47"/>
      <c r="K7" s="37"/>
    </row>
    <row r="8" spans="1:11">
      <c r="A8" s="54"/>
      <c r="B8" s="47"/>
      <c r="C8" s="52"/>
      <c r="D8" s="52"/>
      <c r="E8" s="53"/>
      <c r="F8" s="47"/>
      <c r="G8" s="48"/>
      <c r="H8" s="47"/>
      <c r="I8" s="47"/>
      <c r="J8" s="47"/>
      <c r="K8" s="37"/>
    </row>
    <row r="9" spans="1:11">
      <c r="A9" s="54"/>
      <c r="B9" s="47"/>
      <c r="C9" s="52"/>
      <c r="D9" s="52"/>
      <c r="E9" s="53"/>
      <c r="F9" s="47"/>
      <c r="G9" s="48"/>
      <c r="H9" s="47"/>
      <c r="I9" s="47"/>
      <c r="J9" s="47"/>
      <c r="K9" s="37"/>
    </row>
    <row r="10" spans="1:11">
      <c r="A10" s="54"/>
      <c r="B10" s="47"/>
      <c r="C10" s="52"/>
      <c r="D10" s="52"/>
      <c r="E10" s="53"/>
      <c r="F10" s="47"/>
      <c r="G10" s="48"/>
      <c r="H10" s="47"/>
      <c r="I10" s="47"/>
      <c r="J10" s="47"/>
      <c r="K10" s="37"/>
    </row>
    <row r="11" spans="1:11">
      <c r="A11" s="54"/>
      <c r="B11" s="47"/>
      <c r="C11" s="52"/>
      <c r="D11" s="52"/>
      <c r="E11" s="53"/>
      <c r="F11" s="47"/>
      <c r="G11" s="48"/>
      <c r="H11" s="47"/>
      <c r="I11" s="47"/>
      <c r="J11" s="47"/>
      <c r="K11" s="37"/>
    </row>
    <row r="12" spans="1:11">
      <c r="A12" s="54"/>
      <c r="B12" s="47"/>
      <c r="C12" s="52"/>
      <c r="D12" s="52"/>
      <c r="E12" s="53"/>
      <c r="F12" s="47"/>
      <c r="G12" s="48"/>
      <c r="H12" s="47"/>
      <c r="I12" s="47"/>
      <c r="J12" s="47"/>
      <c r="K12" s="37"/>
    </row>
    <row r="13" spans="1:11">
      <c r="A13" s="54"/>
      <c r="B13" s="47"/>
      <c r="C13" s="52"/>
      <c r="D13" s="52"/>
      <c r="E13" s="53"/>
      <c r="F13" s="47"/>
      <c r="G13" s="48"/>
      <c r="H13" s="47"/>
      <c r="I13" s="47"/>
      <c r="J13" s="47"/>
      <c r="K13" s="37"/>
    </row>
    <row r="14" spans="1:11">
      <c r="A14" s="54"/>
      <c r="B14" s="47"/>
      <c r="C14" s="52"/>
      <c r="D14" s="52"/>
      <c r="E14" s="53"/>
      <c r="F14" s="47"/>
      <c r="G14" s="48"/>
      <c r="H14" s="47"/>
      <c r="I14" s="47"/>
      <c r="J14" s="47"/>
      <c r="K14" s="37"/>
    </row>
    <row r="15" spans="1:11">
      <c r="A15" s="54"/>
      <c r="B15" s="47"/>
      <c r="C15" s="52"/>
      <c r="D15" s="52"/>
      <c r="E15" s="53"/>
      <c r="F15" s="47"/>
      <c r="G15" s="48"/>
      <c r="H15" s="47"/>
      <c r="I15" s="47"/>
      <c r="J15" s="47"/>
      <c r="K15" s="37"/>
    </row>
    <row r="16" spans="1:11">
      <c r="A16" s="54"/>
      <c r="B16" s="47"/>
      <c r="C16" s="52"/>
      <c r="D16" s="52"/>
      <c r="E16" s="53"/>
      <c r="F16" s="47"/>
      <c r="G16" s="48"/>
      <c r="H16" s="47"/>
      <c r="I16" s="47"/>
      <c r="J16" s="47"/>
      <c r="K16" s="37"/>
    </row>
    <row r="17" spans="1:15">
      <c r="A17" s="54"/>
      <c r="B17" s="47"/>
      <c r="C17" s="52"/>
      <c r="D17" s="52"/>
      <c r="E17" s="53"/>
      <c r="F17" s="47"/>
      <c r="G17" s="48"/>
      <c r="H17" s="47"/>
      <c r="I17" s="47"/>
      <c r="J17" s="47"/>
      <c r="K17" s="37"/>
      <c r="L17" s="37"/>
      <c r="M17" s="37"/>
      <c r="N17" s="37"/>
      <c r="O17" s="37"/>
    </row>
    <row r="18" spans="1:15">
      <c r="A18" s="54"/>
      <c r="B18" s="47"/>
      <c r="C18" s="52"/>
      <c r="D18" s="52"/>
      <c r="E18" s="53"/>
      <c r="F18" s="47"/>
      <c r="G18" s="48"/>
      <c r="H18" s="47"/>
      <c r="I18" s="47"/>
      <c r="J18" s="47"/>
      <c r="K18" s="37"/>
      <c r="L18" s="37"/>
      <c r="M18" s="37"/>
      <c r="N18" s="37"/>
      <c r="O18" s="37"/>
    </row>
    <row r="19" spans="1:15">
      <c r="A19" s="54"/>
      <c r="B19" s="47"/>
      <c r="C19" s="52"/>
      <c r="D19" s="52"/>
      <c r="E19" s="53"/>
      <c r="F19" s="47"/>
      <c r="G19" s="48"/>
      <c r="H19" s="47"/>
      <c r="I19" s="47"/>
      <c r="J19" s="47"/>
      <c r="K19" s="37"/>
      <c r="L19" s="37"/>
      <c r="M19" s="37"/>
      <c r="N19" s="37"/>
      <c r="O19" s="37"/>
    </row>
    <row r="20" spans="1:15">
      <c r="A20" s="54"/>
      <c r="B20" s="47"/>
      <c r="C20" s="52"/>
      <c r="D20" s="52"/>
      <c r="E20" s="53"/>
      <c r="F20" s="47"/>
      <c r="G20" s="48"/>
      <c r="H20" s="47"/>
      <c r="I20" s="47"/>
      <c r="J20" s="47"/>
      <c r="K20" s="37"/>
      <c r="L20" s="37"/>
      <c r="M20" s="37"/>
      <c r="N20" s="37"/>
      <c r="O20" s="37"/>
    </row>
    <row r="21" spans="1:15">
      <c r="A21" s="54"/>
      <c r="B21" s="47"/>
      <c r="C21" s="52"/>
      <c r="D21" s="52"/>
      <c r="E21" s="53"/>
      <c r="F21" s="47"/>
      <c r="G21" s="48"/>
      <c r="H21" s="47"/>
      <c r="I21" s="47"/>
      <c r="J21" s="47"/>
      <c r="K21" s="37"/>
      <c r="L21" s="37"/>
      <c r="M21" s="37"/>
      <c r="N21" s="37"/>
      <c r="O21" s="37"/>
    </row>
    <row r="22" spans="1:15">
      <c r="A22" s="54"/>
      <c r="B22" s="47"/>
      <c r="C22" s="52"/>
      <c r="D22" s="52"/>
      <c r="E22" s="53"/>
      <c r="F22" s="47"/>
      <c r="G22" s="48"/>
      <c r="H22" s="47"/>
      <c r="I22" s="47"/>
      <c r="J22" s="47"/>
      <c r="K22" s="37"/>
      <c r="L22" s="37"/>
      <c r="M22" s="37"/>
      <c r="N22" s="37"/>
      <c r="O22" s="37"/>
    </row>
    <row r="23" spans="1:15">
      <c r="A23" s="54"/>
      <c r="B23" s="47"/>
      <c r="C23" s="52"/>
      <c r="D23" s="52"/>
      <c r="E23" s="53"/>
      <c r="F23" s="47"/>
      <c r="G23" s="48"/>
      <c r="H23" s="47"/>
      <c r="I23" s="47"/>
      <c r="J23" s="47"/>
      <c r="K23" s="37"/>
      <c r="L23" s="37"/>
      <c r="M23" s="37"/>
      <c r="N23" s="37"/>
      <c r="O23" s="37"/>
    </row>
    <row r="24" spans="1:15">
      <c r="A24" s="54"/>
      <c r="B24" s="47"/>
      <c r="C24" s="52"/>
      <c r="D24" s="52"/>
      <c r="E24" s="53"/>
      <c r="F24" s="47"/>
      <c r="G24" s="48"/>
      <c r="H24" s="47"/>
      <c r="I24" s="47"/>
      <c r="J24" s="47"/>
      <c r="K24" s="37"/>
      <c r="L24" s="37"/>
      <c r="M24" s="37"/>
      <c r="N24" s="37"/>
      <c r="O24" s="37"/>
    </row>
    <row r="25" spans="1:15">
      <c r="A25" s="54"/>
      <c r="B25" s="47"/>
      <c r="C25" s="52"/>
      <c r="D25" s="52"/>
      <c r="E25" s="53"/>
      <c r="F25" s="47"/>
      <c r="G25" s="48"/>
      <c r="H25" s="47"/>
      <c r="I25" s="47"/>
      <c r="J25" s="47"/>
      <c r="K25" s="37"/>
      <c r="L25" s="37"/>
      <c r="M25" s="37"/>
      <c r="N25" s="37"/>
      <c r="O25" s="43"/>
    </row>
    <row r="26" spans="1:15">
      <c r="A26" s="54"/>
      <c r="B26" s="47"/>
      <c r="C26" s="52"/>
      <c r="D26" s="52"/>
      <c r="E26" s="53"/>
      <c r="F26" s="47"/>
      <c r="G26" s="48"/>
      <c r="H26" s="47"/>
      <c r="I26" s="47"/>
      <c r="J26" s="47"/>
      <c r="K26" s="37"/>
      <c r="L26" s="37"/>
      <c r="M26" s="37"/>
      <c r="N26" s="37"/>
      <c r="O26" s="37"/>
    </row>
    <row r="27" spans="1:15">
      <c r="A27" s="54"/>
      <c r="B27" s="47"/>
      <c r="C27" s="52"/>
      <c r="D27" s="52"/>
      <c r="E27" s="53"/>
      <c r="F27" s="47"/>
      <c r="G27" s="48"/>
      <c r="H27" s="47"/>
      <c r="I27" s="47"/>
      <c r="J27" s="47"/>
      <c r="K27" s="37"/>
      <c r="L27" s="37"/>
      <c r="M27" s="37"/>
      <c r="N27" s="37"/>
      <c r="O27" s="37"/>
    </row>
    <row r="28" spans="1:15">
      <c r="A28" s="54"/>
      <c r="B28" s="47"/>
      <c r="C28" s="52"/>
      <c r="D28" s="52"/>
      <c r="E28" s="53"/>
      <c r="F28" s="47"/>
      <c r="G28" s="48"/>
      <c r="H28" s="47"/>
      <c r="I28" s="47"/>
      <c r="J28" s="47"/>
      <c r="K28" s="37"/>
      <c r="L28" s="37"/>
      <c r="M28" s="37"/>
      <c r="N28" s="37"/>
      <c r="O28" s="37"/>
    </row>
    <row r="29" spans="1:15">
      <c r="A29" s="54"/>
      <c r="B29" s="47"/>
      <c r="C29" s="52"/>
      <c r="D29" s="52"/>
      <c r="E29" s="53"/>
      <c r="F29" s="47"/>
      <c r="G29" s="48"/>
      <c r="H29" s="47"/>
      <c r="I29" s="47"/>
      <c r="J29" s="47"/>
      <c r="K29" s="37"/>
      <c r="L29" s="37"/>
      <c r="M29" s="37"/>
      <c r="N29" s="37"/>
      <c r="O29" s="37"/>
    </row>
    <row r="30" spans="1:15">
      <c r="A30" s="54"/>
      <c r="B30" s="47"/>
      <c r="C30" s="52"/>
      <c r="D30" s="52"/>
      <c r="E30" s="53"/>
      <c r="F30" s="47"/>
      <c r="G30" s="48"/>
      <c r="H30" s="47"/>
      <c r="I30" s="47"/>
      <c r="J30" s="47"/>
      <c r="K30" s="37"/>
      <c r="L30" s="37"/>
      <c r="M30" s="37"/>
      <c r="N30" s="37"/>
      <c r="O30" s="37"/>
    </row>
    <row r="31" spans="1:15">
      <c r="A31" s="54"/>
      <c r="B31" s="47"/>
      <c r="C31" s="52"/>
      <c r="D31" s="52"/>
      <c r="E31" s="53"/>
      <c r="F31" s="47"/>
      <c r="G31" s="48"/>
      <c r="H31" s="47"/>
      <c r="I31" s="47"/>
      <c r="J31" s="47"/>
      <c r="K31" s="37"/>
      <c r="L31" s="37"/>
      <c r="M31" s="37"/>
      <c r="N31" s="37"/>
      <c r="O31" s="37"/>
    </row>
    <row r="32" spans="1:15">
      <c r="A32" s="54"/>
      <c r="B32" s="47"/>
      <c r="C32" s="52"/>
      <c r="D32" s="52"/>
      <c r="E32" s="53"/>
      <c r="F32" s="47"/>
      <c r="G32" s="48"/>
      <c r="H32" s="47"/>
      <c r="I32" s="47"/>
      <c r="J32" s="47"/>
      <c r="K32" s="37"/>
      <c r="L32" s="37"/>
      <c r="M32" s="37"/>
      <c r="N32" s="37"/>
      <c r="O32" s="37"/>
    </row>
    <row r="33" spans="1:14">
      <c r="A33" s="54"/>
      <c r="B33" s="47"/>
      <c r="C33" s="52"/>
      <c r="D33" s="52"/>
      <c r="E33" s="53"/>
      <c r="F33" s="47"/>
      <c r="G33" s="48"/>
      <c r="H33" s="47"/>
      <c r="I33" s="47"/>
      <c r="J33" s="47"/>
      <c r="K33" s="37"/>
      <c r="L33" s="37"/>
      <c r="M33" s="37"/>
      <c r="N33" s="37"/>
    </row>
    <row r="34" spans="1:14">
      <c r="A34" s="54"/>
      <c r="B34" s="47"/>
      <c r="C34" s="52"/>
      <c r="D34" s="52"/>
      <c r="E34" s="53"/>
      <c r="F34" s="47"/>
      <c r="G34" s="48"/>
      <c r="H34" s="47"/>
      <c r="I34" s="47"/>
      <c r="J34" s="47"/>
      <c r="K34" s="37"/>
      <c r="L34" s="37"/>
      <c r="M34" s="37"/>
      <c r="N34" s="37"/>
    </row>
    <row r="35" spans="1:14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14">
      <c r="A36" s="37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</row>
    <row r="37" spans="1:14">
      <c r="A37" s="37">
        <v>-19</v>
      </c>
      <c r="B37" s="57"/>
      <c r="C37" s="57"/>
      <c r="D37" s="60"/>
      <c r="E37" s="57"/>
      <c r="F37" s="57"/>
      <c r="G37" s="57"/>
      <c r="H37" s="58"/>
      <c r="I37" s="57"/>
      <c r="J37" s="57"/>
      <c r="K37" s="57"/>
      <c r="L37" s="59"/>
      <c r="M37" s="59"/>
      <c r="N37" s="59"/>
    </row>
    <row r="38" spans="1:14">
      <c r="A38" s="91">
        <v>-18</v>
      </c>
      <c r="B38" s="57"/>
      <c r="C38" s="57"/>
      <c r="D38" s="60"/>
      <c r="E38" s="57"/>
      <c r="F38" s="57"/>
      <c r="G38" s="57"/>
      <c r="H38" s="58"/>
      <c r="I38" s="57"/>
      <c r="J38" s="57"/>
      <c r="K38" s="57"/>
      <c r="L38" s="59"/>
      <c r="M38" s="59"/>
      <c r="N38" s="59"/>
    </row>
    <row r="39" spans="1:14">
      <c r="A39" s="91">
        <v>-17</v>
      </c>
      <c r="B39" s="57"/>
      <c r="C39" s="57"/>
      <c r="D39" s="60"/>
      <c r="E39" s="57"/>
      <c r="F39" s="57"/>
      <c r="G39" s="57"/>
      <c r="H39" s="58"/>
      <c r="I39" s="57"/>
      <c r="J39" s="57"/>
      <c r="K39" s="57"/>
      <c r="L39" s="59"/>
      <c r="M39" s="59"/>
      <c r="N39" s="59"/>
    </row>
    <row r="40" spans="1:14">
      <c r="A40" s="91">
        <v>-16</v>
      </c>
      <c r="B40" s="57"/>
      <c r="C40" s="57"/>
      <c r="D40" s="60"/>
      <c r="E40" s="57"/>
      <c r="F40" s="57"/>
      <c r="G40" s="57"/>
      <c r="H40" s="58"/>
      <c r="I40" s="57"/>
      <c r="J40" s="57"/>
      <c r="K40" s="57"/>
      <c r="L40" s="59"/>
      <c r="M40" s="59"/>
      <c r="N40" s="59"/>
    </row>
    <row r="41" spans="1:14">
      <c r="A41" s="91">
        <v>-15</v>
      </c>
      <c r="B41" s="57"/>
      <c r="C41" s="57"/>
      <c r="D41" s="60"/>
      <c r="E41" s="57"/>
      <c r="F41" s="57"/>
      <c r="G41" s="57"/>
      <c r="H41" s="58"/>
      <c r="I41" s="57"/>
      <c r="J41" s="57"/>
      <c r="K41" s="57"/>
      <c r="L41" s="59"/>
      <c r="M41" s="59"/>
      <c r="N41" s="59"/>
    </row>
    <row r="42" spans="1:14">
      <c r="A42" s="91">
        <v>-14</v>
      </c>
      <c r="B42" s="57"/>
      <c r="C42" s="57"/>
      <c r="D42" s="60"/>
      <c r="E42" s="57"/>
      <c r="F42" s="57"/>
      <c r="G42" s="57"/>
      <c r="H42" s="58"/>
      <c r="I42" s="57"/>
      <c r="J42" s="57"/>
      <c r="K42" s="57"/>
      <c r="L42" s="59"/>
      <c r="M42" s="59"/>
      <c r="N42" s="59"/>
    </row>
    <row r="43" spans="1:14">
      <c r="A43" s="91">
        <v>-13</v>
      </c>
      <c r="B43" s="57"/>
      <c r="C43" s="57"/>
      <c r="D43" s="60"/>
      <c r="E43" s="57"/>
      <c r="F43" s="57"/>
      <c r="G43" s="57"/>
      <c r="H43" s="58"/>
      <c r="I43" s="57"/>
      <c r="J43" s="57"/>
      <c r="K43" s="57"/>
      <c r="L43" s="59"/>
      <c r="M43" s="59"/>
      <c r="N43" s="59"/>
    </row>
    <row r="44" spans="1:14">
      <c r="A44" s="91">
        <v>-12</v>
      </c>
      <c r="B44" s="57"/>
      <c r="C44" s="57"/>
      <c r="D44" s="60"/>
      <c r="E44" s="57"/>
      <c r="F44" s="57"/>
      <c r="G44" s="57"/>
      <c r="H44" s="58"/>
      <c r="I44" s="57"/>
      <c r="J44" s="57"/>
      <c r="K44" s="57"/>
      <c r="L44" s="59"/>
      <c r="M44" s="59"/>
      <c r="N44" s="59"/>
    </row>
    <row r="45" spans="1:14">
      <c r="A45" s="91">
        <v>-11</v>
      </c>
      <c r="B45" s="57"/>
      <c r="C45" s="57"/>
      <c r="D45" s="60"/>
      <c r="E45" s="57"/>
      <c r="F45" s="57"/>
      <c r="G45" s="57"/>
      <c r="H45" s="58"/>
      <c r="I45" s="57"/>
      <c r="J45" s="57"/>
      <c r="K45" s="57"/>
      <c r="L45" s="59"/>
      <c r="M45" s="59"/>
      <c r="N45" s="59"/>
    </row>
    <row r="46" spans="1:14">
      <c r="A46" s="91">
        <v>-10</v>
      </c>
      <c r="B46" s="57"/>
      <c r="C46" s="57"/>
      <c r="D46" s="60"/>
      <c r="E46" s="57"/>
      <c r="F46" s="57"/>
      <c r="G46" s="57"/>
      <c r="H46" s="58"/>
      <c r="I46" s="57"/>
      <c r="J46" s="57"/>
      <c r="K46" s="57"/>
      <c r="L46" s="59"/>
      <c r="M46" s="59"/>
      <c r="N46" s="59"/>
    </row>
    <row r="47" spans="1:14">
      <c r="A47" s="91">
        <v>-9</v>
      </c>
      <c r="B47" s="57"/>
      <c r="C47" s="57"/>
      <c r="D47" s="60"/>
      <c r="E47" s="57"/>
      <c r="F47" s="57"/>
      <c r="G47" s="57"/>
      <c r="H47" s="58"/>
      <c r="I47" s="57"/>
      <c r="J47" s="57"/>
      <c r="K47" s="57"/>
      <c r="L47" s="59"/>
      <c r="M47" s="59"/>
      <c r="N47" s="59"/>
    </row>
    <row r="48" spans="1:14">
      <c r="A48" s="91">
        <v>-8</v>
      </c>
      <c r="B48" s="57">
        <v>2.8E-3</v>
      </c>
      <c r="C48" s="57"/>
      <c r="D48" s="60"/>
      <c r="E48" s="57"/>
      <c r="F48" s="57"/>
      <c r="G48" s="57"/>
      <c r="H48" s="58"/>
      <c r="I48" s="57"/>
      <c r="J48" s="57"/>
      <c r="K48" s="57"/>
      <c r="L48" s="59"/>
      <c r="M48" s="59"/>
      <c r="N48" s="59"/>
    </row>
    <row r="49" spans="1:14">
      <c r="A49" s="91">
        <v>-7</v>
      </c>
      <c r="B49" s="57">
        <v>2.5000000000000001E-3</v>
      </c>
      <c r="C49" s="57"/>
      <c r="D49" s="60"/>
      <c r="E49" s="57"/>
      <c r="F49" s="57"/>
      <c r="G49" s="57"/>
      <c r="H49" s="58"/>
      <c r="I49" s="57"/>
      <c r="J49" s="57"/>
      <c r="K49" s="57"/>
      <c r="L49" s="59"/>
      <c r="M49" s="59"/>
      <c r="N49" s="59"/>
    </row>
    <row r="50" spans="1:14">
      <c r="A50" s="91">
        <v>-6</v>
      </c>
      <c r="B50" s="57">
        <v>2E-3</v>
      </c>
      <c r="C50" s="57"/>
      <c r="D50" s="60"/>
      <c r="E50" s="57"/>
      <c r="F50" s="57"/>
      <c r="G50" s="57"/>
      <c r="H50" s="58"/>
      <c r="I50" s="57"/>
      <c r="J50" s="57"/>
      <c r="K50" s="57"/>
      <c r="L50" s="59"/>
      <c r="M50" s="59"/>
      <c r="N50" s="59"/>
    </row>
    <row r="51" spans="1:14">
      <c r="A51" s="91">
        <v>-5</v>
      </c>
      <c r="B51" s="57">
        <v>1.6000000000000001E-3</v>
      </c>
      <c r="C51" s="57"/>
      <c r="D51" s="60"/>
      <c r="E51" s="57"/>
      <c r="F51" s="57"/>
      <c r="G51" s="57"/>
      <c r="H51" s="58"/>
      <c r="I51" s="57"/>
      <c r="J51" s="57"/>
      <c r="K51" s="57"/>
      <c r="L51" s="59"/>
      <c r="M51" s="59"/>
      <c r="N51" s="59"/>
    </row>
    <row r="52" spans="1:14">
      <c r="A52" s="91">
        <v>-4</v>
      </c>
      <c r="B52" s="57">
        <v>1.1999999999999999E-3</v>
      </c>
      <c r="C52" s="57"/>
      <c r="D52" s="60"/>
      <c r="E52" s="57"/>
      <c r="F52" s="57"/>
      <c r="G52" s="57"/>
      <c r="H52" s="58"/>
      <c r="I52" s="57"/>
      <c r="J52" s="57"/>
      <c r="K52" s="57"/>
      <c r="L52" s="59"/>
      <c r="M52" s="59"/>
      <c r="N52" s="59"/>
    </row>
    <row r="53" spans="1:14">
      <c r="A53" s="91">
        <v>-3</v>
      </c>
      <c r="B53" s="57">
        <v>8.9999999999999998E-4</v>
      </c>
      <c r="C53" s="57"/>
      <c r="D53" s="60"/>
      <c r="E53" s="57"/>
      <c r="F53" s="57"/>
      <c r="G53" s="57"/>
      <c r="H53" s="58"/>
      <c r="I53" s="57"/>
      <c r="J53" s="57"/>
      <c r="K53" s="57"/>
      <c r="L53" s="59"/>
      <c r="M53" s="59"/>
      <c r="N53" s="59"/>
    </row>
    <row r="54" spans="1:14">
      <c r="A54" s="91">
        <v>-2</v>
      </c>
      <c r="B54" s="57">
        <v>6.9999999999999999E-4</v>
      </c>
      <c r="C54" s="57"/>
      <c r="D54" s="60"/>
      <c r="E54" s="57"/>
      <c r="F54" s="57"/>
      <c r="G54" s="57"/>
      <c r="H54" s="58"/>
      <c r="I54" s="57"/>
      <c r="J54" s="57"/>
      <c r="K54" s="57"/>
      <c r="L54" s="59"/>
      <c r="M54" s="59"/>
      <c r="N54" s="59"/>
    </row>
    <row r="55" spans="1:14">
      <c r="A55" s="91">
        <v>-1</v>
      </c>
      <c r="B55" s="57">
        <v>4.0000000000000002E-4</v>
      </c>
      <c r="C55" s="57"/>
      <c r="D55" s="60"/>
      <c r="E55" s="57"/>
      <c r="F55" s="57"/>
      <c r="G55" s="57"/>
      <c r="H55" s="58"/>
      <c r="I55" s="57"/>
      <c r="J55" s="57"/>
      <c r="K55" s="57"/>
      <c r="L55" s="59"/>
      <c r="M55" s="59"/>
      <c r="N55" s="59"/>
    </row>
    <row r="56" spans="1:14">
      <c r="A56" s="91">
        <v>0</v>
      </c>
      <c r="B56" s="57">
        <v>2.9999999999999997E-4</v>
      </c>
      <c r="C56" s="57"/>
      <c r="D56" s="60"/>
      <c r="E56" s="57"/>
      <c r="F56" s="57"/>
      <c r="G56" s="57"/>
      <c r="H56" s="58"/>
      <c r="I56" s="57"/>
      <c r="J56" s="57"/>
      <c r="K56" s="57"/>
      <c r="L56" s="59"/>
      <c r="M56" s="59"/>
      <c r="N56" s="59"/>
    </row>
    <row r="57" spans="1:14">
      <c r="A57" s="91">
        <v>1</v>
      </c>
      <c r="B57" s="57">
        <v>2.0000000000000001E-4</v>
      </c>
      <c r="C57" s="57"/>
      <c r="D57" s="60"/>
      <c r="E57" s="57"/>
      <c r="F57" s="57"/>
      <c r="G57" s="57"/>
      <c r="H57" s="58"/>
      <c r="I57" s="57"/>
      <c r="J57" s="57"/>
      <c r="K57" s="57"/>
      <c r="L57" s="59"/>
      <c r="M57" s="59"/>
      <c r="N57" s="59"/>
    </row>
    <row r="58" spans="1:14">
      <c r="A58" s="91">
        <v>2</v>
      </c>
      <c r="B58" s="57">
        <v>1E-4</v>
      </c>
      <c r="C58" s="57"/>
      <c r="D58" s="60"/>
      <c r="E58" s="57"/>
      <c r="F58" s="57"/>
      <c r="G58" s="57"/>
      <c r="H58" s="58"/>
      <c r="I58" s="57"/>
      <c r="J58" s="57"/>
      <c r="K58" s="57"/>
      <c r="L58" s="59"/>
      <c r="M58" s="59"/>
      <c r="N58" s="59"/>
    </row>
    <row r="59" spans="1:14">
      <c r="A59" s="91">
        <v>3</v>
      </c>
      <c r="B59" s="57">
        <v>1E-4</v>
      </c>
      <c r="C59" s="57"/>
      <c r="D59" s="60"/>
      <c r="E59" s="57"/>
      <c r="F59" s="57"/>
      <c r="G59" s="57"/>
      <c r="H59" s="58"/>
      <c r="I59" s="57"/>
      <c r="J59" s="57"/>
      <c r="K59" s="57"/>
      <c r="L59" s="59"/>
      <c r="M59" s="59"/>
      <c r="N59" s="59"/>
    </row>
    <row r="60" spans="1:14">
      <c r="A60" s="91">
        <v>4</v>
      </c>
      <c r="B60" s="57">
        <v>1E-4</v>
      </c>
      <c r="C60" s="57"/>
      <c r="D60" s="60"/>
      <c r="E60" s="57"/>
      <c r="F60" s="57"/>
      <c r="G60" s="57"/>
      <c r="H60" s="58"/>
      <c r="I60" s="57"/>
      <c r="J60" s="57"/>
      <c r="K60" s="57"/>
      <c r="L60" s="59"/>
      <c r="M60" s="59"/>
      <c r="N60" s="59"/>
    </row>
    <row r="61" spans="1:14">
      <c r="A61" s="91">
        <v>5</v>
      </c>
      <c r="B61" s="57">
        <v>0</v>
      </c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</row>
    <row r="62" spans="1:14">
      <c r="A62" s="91">
        <v>6</v>
      </c>
      <c r="B62" s="57">
        <v>0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</row>
    <row r="63" spans="1:14">
      <c r="A63" s="91">
        <v>7</v>
      </c>
      <c r="B63" s="57">
        <v>0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</row>
    <row r="64" spans="1:14">
      <c r="A64" s="91">
        <v>8</v>
      </c>
      <c r="B64" s="57">
        <v>0</v>
      </c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</row>
    <row r="65" spans="1:14">
      <c r="A65" s="91">
        <v>9</v>
      </c>
      <c r="B65" s="57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</row>
    <row r="66" spans="1:14">
      <c r="A66" s="91">
        <v>10</v>
      </c>
      <c r="B66" s="57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</row>
    <row r="67" spans="1:14">
      <c r="A67" s="91">
        <v>11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</row>
    <row r="68" spans="1:14">
      <c r="A68" s="91">
        <v>12</v>
      </c>
      <c r="B68" s="57"/>
      <c r="C68" s="57"/>
      <c r="D68" s="57"/>
      <c r="E68" s="57"/>
      <c r="F68" s="57"/>
      <c r="G68" s="60"/>
      <c r="H68" s="57"/>
      <c r="I68" s="57"/>
      <c r="J68" s="57"/>
      <c r="K68" s="57"/>
      <c r="L68" s="59"/>
      <c r="M68" s="59"/>
      <c r="N68" s="59"/>
    </row>
    <row r="69" spans="1:14">
      <c r="A69" s="91">
        <v>13</v>
      </c>
      <c r="B69" s="57"/>
      <c r="C69" s="57"/>
      <c r="D69" s="57"/>
      <c r="E69" s="57"/>
      <c r="F69" s="57"/>
      <c r="G69" s="60"/>
      <c r="H69" s="57"/>
      <c r="I69" s="57"/>
      <c r="J69" s="57"/>
      <c r="K69" s="57"/>
      <c r="L69" s="59"/>
      <c r="M69" s="59"/>
      <c r="N69" s="59"/>
    </row>
    <row r="70" spans="1:14">
      <c r="A70" s="91">
        <v>14</v>
      </c>
      <c r="B70" s="57"/>
      <c r="C70" s="57"/>
      <c r="D70" s="57"/>
      <c r="E70" s="57"/>
      <c r="F70" s="60"/>
      <c r="G70" s="60"/>
      <c r="H70" s="57"/>
      <c r="I70" s="57"/>
      <c r="J70" s="57"/>
      <c r="K70" s="57"/>
      <c r="L70" s="59"/>
      <c r="M70" s="59"/>
      <c r="N70" s="59"/>
    </row>
    <row r="71" spans="1:14">
      <c r="A71" s="91">
        <v>15</v>
      </c>
      <c r="B71" s="57"/>
      <c r="C71" s="57"/>
      <c r="D71" s="60"/>
      <c r="E71" s="60"/>
      <c r="F71" s="60"/>
      <c r="G71" s="60"/>
      <c r="H71" s="57"/>
      <c r="I71" s="57"/>
      <c r="J71" s="57"/>
      <c r="K71" s="57"/>
      <c r="L71" s="59"/>
      <c r="M71" s="59"/>
      <c r="N71" s="59"/>
    </row>
    <row r="72" spans="1:14">
      <c r="A72" s="91">
        <v>16</v>
      </c>
      <c r="B72" s="57"/>
      <c r="C72" s="57"/>
      <c r="D72" s="60"/>
      <c r="E72" s="60"/>
      <c r="F72" s="60"/>
      <c r="G72" s="60"/>
      <c r="H72" s="57"/>
      <c r="I72" s="57"/>
      <c r="J72" s="57"/>
      <c r="K72" s="57"/>
      <c r="L72" s="59"/>
      <c r="M72" s="59"/>
      <c r="N72" s="59"/>
    </row>
    <row r="73" spans="1:14">
      <c r="A73" s="91">
        <v>17</v>
      </c>
      <c r="B73" s="57"/>
      <c r="C73" s="60"/>
      <c r="D73" s="60"/>
      <c r="E73" s="60"/>
      <c r="F73" s="60"/>
      <c r="G73" s="60"/>
      <c r="H73" s="60"/>
      <c r="I73" s="60"/>
      <c r="J73" s="60"/>
      <c r="K73" s="60"/>
      <c r="L73" s="59"/>
      <c r="M73" s="59"/>
      <c r="N73" s="59"/>
    </row>
    <row r="74" spans="1:14">
      <c r="A74" s="91">
        <v>18</v>
      </c>
      <c r="B74" s="57"/>
      <c r="C74" s="60"/>
      <c r="D74" s="60"/>
      <c r="E74" s="60"/>
      <c r="F74" s="60"/>
      <c r="G74" s="60"/>
      <c r="H74" s="60"/>
      <c r="I74" s="60"/>
      <c r="J74" s="60"/>
      <c r="K74" s="60"/>
      <c r="L74" s="59"/>
      <c r="M74" s="59"/>
      <c r="N74" s="59"/>
    </row>
    <row r="75" spans="1:14">
      <c r="A75" s="91">
        <v>19</v>
      </c>
      <c r="B75" s="57"/>
      <c r="C75" s="60"/>
      <c r="D75" s="60"/>
      <c r="E75" s="60"/>
      <c r="F75" s="60"/>
      <c r="G75" s="60"/>
      <c r="H75" s="60"/>
      <c r="I75" s="60"/>
      <c r="J75" s="60"/>
      <c r="K75" s="60"/>
      <c r="L75" s="59"/>
      <c r="M75" s="59"/>
      <c r="N75" s="59"/>
    </row>
    <row r="76" spans="1:14">
      <c r="A76" s="91">
        <v>20</v>
      </c>
      <c r="B76" s="57"/>
      <c r="C76" s="61"/>
      <c r="D76" s="60"/>
      <c r="E76" s="60"/>
      <c r="F76" s="60"/>
      <c r="G76" s="60"/>
      <c r="H76" s="60"/>
      <c r="I76" s="60"/>
      <c r="J76" s="60"/>
      <c r="K76" s="60"/>
      <c r="L76" s="59"/>
      <c r="M76" s="59"/>
      <c r="N76" s="59"/>
    </row>
    <row r="77" spans="1:14">
      <c r="A77" s="62"/>
      <c r="B77" s="63">
        <f t="shared" ref="B77:M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-3.3662394210382578</v>
      </c>
      <c r="C77" s="63" t="str">
        <f t="shared" si="0"/>
        <v/>
      </c>
      <c r="D77" s="63"/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/>
    </row>
    <row r="78" spans="1:14">
      <c r="A78" s="47"/>
      <c r="B78" s="63"/>
      <c r="C78" s="63"/>
      <c r="D78" s="47"/>
      <c r="E78" s="47"/>
      <c r="F78" s="47"/>
      <c r="G78" s="48"/>
      <c r="H78" s="47"/>
      <c r="I78" s="47"/>
      <c r="J78" s="47"/>
      <c r="K78" s="37"/>
      <c r="L78" s="37"/>
      <c r="M78" s="37"/>
      <c r="N78" s="37"/>
    </row>
    <row r="79" spans="1:14">
      <c r="A79" s="47"/>
      <c r="B79" s="47"/>
      <c r="C79" s="46"/>
      <c r="D79" s="47"/>
      <c r="E79" s="47"/>
      <c r="F79" s="47"/>
      <c r="G79" s="48"/>
      <c r="H79" s="47"/>
      <c r="I79" s="47"/>
      <c r="J79" s="47"/>
      <c r="K79" s="37"/>
      <c r="L79" s="37"/>
      <c r="M79" s="37"/>
      <c r="N79" s="37"/>
    </row>
    <row r="80" spans="1:14">
      <c r="A80" s="47"/>
      <c r="B80" s="47"/>
      <c r="C80" s="46"/>
      <c r="D80" s="46"/>
      <c r="E80" s="47"/>
      <c r="F80" s="47"/>
      <c r="G80" s="48"/>
      <c r="H80" s="47"/>
      <c r="I80" s="47"/>
      <c r="J80" s="47"/>
      <c r="K80" s="37"/>
      <c r="L80" s="37"/>
      <c r="M80" s="37"/>
      <c r="N80" s="37"/>
    </row>
    <row r="81" spans="1:14">
      <c r="A81" s="53"/>
      <c r="B81" s="47"/>
      <c r="C81" s="65"/>
      <c r="D81" s="65"/>
      <c r="E81" s="66"/>
      <c r="F81" s="47"/>
      <c r="G81" s="48"/>
      <c r="H81" s="47"/>
      <c r="I81" s="66"/>
      <c r="J81" s="66"/>
      <c r="K81" s="37"/>
      <c r="L81" s="37"/>
      <c r="M81" s="37"/>
      <c r="N81" s="37"/>
    </row>
    <row r="82" spans="1:14">
      <c r="A82" s="47"/>
      <c r="B82" s="47"/>
      <c r="C82" s="63"/>
      <c r="D82" s="48"/>
      <c r="E82" s="48"/>
      <c r="F82" s="47"/>
      <c r="G82" s="48"/>
      <c r="H82" s="47"/>
      <c r="I82" s="47"/>
      <c r="J82" s="47"/>
      <c r="K82" s="37"/>
      <c r="L82" s="37"/>
      <c r="M82" s="37"/>
      <c r="N82" s="37"/>
    </row>
    <row r="83" spans="1:14">
      <c r="A83" s="47"/>
      <c r="B83" s="47"/>
      <c r="C83" s="48"/>
      <c r="D83" s="48"/>
      <c r="E83" s="48"/>
      <c r="F83" s="47"/>
      <c r="G83" s="48"/>
      <c r="H83" s="47"/>
      <c r="I83" s="47"/>
      <c r="J83" s="47"/>
      <c r="K83" s="37"/>
      <c r="L83" s="37"/>
      <c r="M83" s="37"/>
      <c r="N83" s="37"/>
    </row>
    <row r="84" spans="1:14">
      <c r="A84" s="47"/>
      <c r="B84" s="47"/>
      <c r="C84" s="67"/>
      <c r="D84" s="48"/>
      <c r="E84" s="48"/>
      <c r="F84" s="47"/>
      <c r="G84" s="48"/>
      <c r="H84" s="47"/>
      <c r="I84" s="47"/>
      <c r="J84" s="47"/>
      <c r="K84" s="37"/>
      <c r="L84" s="37"/>
      <c r="M84" s="37"/>
      <c r="N84" s="37"/>
    </row>
    <row r="85" spans="1:14">
      <c r="A85" s="47"/>
      <c r="B85" s="47"/>
      <c r="C85" s="67"/>
      <c r="D85" s="48"/>
      <c r="E85" s="48"/>
      <c r="F85" s="47"/>
      <c r="G85" s="48"/>
      <c r="H85" s="47"/>
      <c r="I85" s="47"/>
      <c r="J85" s="47"/>
      <c r="K85" s="37"/>
      <c r="L85" s="37"/>
      <c r="M85" s="37"/>
      <c r="N85" s="37"/>
    </row>
    <row r="86" spans="1:14">
      <c r="A86" s="47"/>
      <c r="B86" s="47"/>
      <c r="C86" s="67"/>
      <c r="D86" s="48"/>
      <c r="E86" s="48"/>
      <c r="F86" s="47"/>
      <c r="G86" s="48"/>
      <c r="H86" s="47"/>
      <c r="I86" s="47"/>
      <c r="J86" s="47"/>
      <c r="K86" s="37"/>
      <c r="L86" s="37"/>
      <c r="M86" s="37"/>
      <c r="N86" s="37"/>
    </row>
    <row r="87" spans="1:14">
      <c r="A87" s="47"/>
      <c r="B87" s="47"/>
      <c r="C87" s="67"/>
      <c r="D87" s="48"/>
      <c r="E87" s="48"/>
      <c r="F87" s="47"/>
      <c r="G87" s="48"/>
      <c r="H87" s="47"/>
      <c r="I87" s="47"/>
      <c r="J87" s="47"/>
      <c r="K87" s="37"/>
      <c r="L87" s="37"/>
      <c r="M87" s="37"/>
      <c r="N87" s="37"/>
    </row>
    <row r="88" spans="1:14">
      <c r="A88" s="47"/>
      <c r="B88" s="47"/>
      <c r="C88" s="67"/>
      <c r="D88" s="48"/>
      <c r="E88" s="48"/>
      <c r="F88" s="47"/>
      <c r="G88" s="48"/>
      <c r="H88" s="47"/>
      <c r="I88" s="47"/>
      <c r="J88" s="47"/>
      <c r="K88" s="37"/>
      <c r="L88" s="37"/>
      <c r="M88" s="37"/>
      <c r="N88" s="37"/>
    </row>
    <row r="89" spans="1:14">
      <c r="A89" s="47"/>
      <c r="B89" s="47"/>
      <c r="C89" s="64"/>
      <c r="D89" s="47"/>
      <c r="E89" s="47"/>
      <c r="F89" s="47"/>
      <c r="G89" s="48"/>
      <c r="H89" s="47"/>
      <c r="I89" s="47"/>
      <c r="J89" s="47"/>
    </row>
    <row r="90" spans="1:14">
      <c r="A90" s="47"/>
      <c r="B90" s="47"/>
      <c r="C90" s="64"/>
      <c r="D90" s="47"/>
      <c r="E90" s="47"/>
      <c r="F90" s="47"/>
      <c r="G90" s="48"/>
      <c r="H90" s="47"/>
      <c r="I90" s="47"/>
      <c r="J90" s="4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 r:id="rId3"/>
  <legacyDrawingHF r:id="rId4"/>
</worksheet>
</file>

<file path=xl/worksheets/sheet45.xml><?xml version="1.0" encoding="utf-8"?>
<worksheet xmlns="http://schemas.openxmlformats.org/spreadsheetml/2006/main" xmlns:r="http://schemas.openxmlformats.org/officeDocument/2006/relationships">
  <dimension ref="A1:P90"/>
  <sheetViews>
    <sheetView topLeftCell="A33" zoomScale="70" zoomScaleNormal="70" workbookViewId="0">
      <selection activeCell="C44" sqref="C44:C53"/>
    </sheetView>
  </sheetViews>
  <sheetFormatPr defaultColWidth="9" defaultRowHeight="14.25"/>
  <cols>
    <col min="1" max="16384" width="9" style="2"/>
  </cols>
  <sheetData>
    <row r="1" spans="1:11">
      <c r="A1" s="113" t="str">
        <f>Coversheet!C56</f>
        <v>NPUSCH format 2 Case1.2 NACK to ACK probability 180KHz Single-tone 3.75KHz Repetition=16 EPA5 1x2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1E-3</v>
      </c>
      <c r="B4" s="52">
        <f>AVERAGE(B77:N77)</f>
        <v>-12.660672923352738</v>
      </c>
      <c r="C4" s="52" t="e">
        <f>STDEV(B77:N77)</f>
        <v>#DIV/0!</v>
      </c>
      <c r="D4" s="52">
        <f>ABS(MAX(B77:N77)-MIN(B77:N77))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16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16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16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16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</row>
    <row r="37" spans="1:16" ht="15">
      <c r="A37" s="91">
        <v>-19</v>
      </c>
      <c r="B37" s="57"/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</row>
    <row r="38" spans="1:16" ht="15">
      <c r="A38" s="91">
        <v>-18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</row>
    <row r="39" spans="1:16" ht="15">
      <c r="A39" s="91">
        <v>-17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</row>
    <row r="40" spans="1:16" ht="15">
      <c r="A40" s="91">
        <v>-16</v>
      </c>
      <c r="B40" s="57">
        <v>6.4999999999999997E-3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</row>
    <row r="41" spans="1:16" ht="15">
      <c r="A41" s="91">
        <v>-15</v>
      </c>
      <c r="B41" s="57">
        <v>4.1000000000000003E-3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</row>
    <row r="42" spans="1:16" ht="15">
      <c r="A42" s="91">
        <v>-14</v>
      </c>
      <c r="B42" s="57">
        <v>2.5000000000000001E-3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</row>
    <row r="43" spans="1:16" ht="15">
      <c r="A43" s="91">
        <v>-13</v>
      </c>
      <c r="B43" s="57">
        <v>1.2999999999999999E-3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</row>
    <row r="44" spans="1:16" ht="15">
      <c r="A44" s="91">
        <v>-12</v>
      </c>
      <c r="B44" s="57">
        <v>5.9999999999999995E-4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</row>
    <row r="45" spans="1:16" ht="15">
      <c r="A45" s="91">
        <v>-11</v>
      </c>
      <c r="B45" s="57">
        <v>2.9999999999999997E-4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</row>
    <row r="46" spans="1:16" ht="15">
      <c r="A46" s="91">
        <v>-10</v>
      </c>
      <c r="B46" s="57">
        <v>1E-4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</row>
    <row r="47" spans="1:16" ht="15">
      <c r="A47" s="91">
        <v>-9</v>
      </c>
      <c r="B47" s="57">
        <v>0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</row>
    <row r="48" spans="1:16" ht="15">
      <c r="A48" s="91">
        <v>-8</v>
      </c>
      <c r="B48" s="57">
        <v>0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</row>
    <row r="49" spans="1:16" ht="15">
      <c r="A49" s="91">
        <v>-7</v>
      </c>
      <c r="B49" s="57">
        <v>0</v>
      </c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</row>
    <row r="50" spans="1:16" ht="15">
      <c r="A50" s="91">
        <v>-6</v>
      </c>
      <c r="B50" s="57">
        <v>0</v>
      </c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</row>
    <row r="51" spans="1:16" ht="15">
      <c r="A51" s="91">
        <v>-5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</row>
    <row r="52" spans="1:16" ht="15">
      <c r="A52" s="91">
        <v>-4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</row>
    <row r="53" spans="1:16" ht="15">
      <c r="A53" s="91">
        <v>-3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</row>
    <row r="54" spans="1:16" ht="15">
      <c r="A54" s="91">
        <v>-2</v>
      </c>
      <c r="B54" s="57"/>
      <c r="C54" s="57"/>
      <c r="D54" s="57"/>
      <c r="E54" s="57"/>
      <c r="F54" s="57"/>
      <c r="G54" s="60"/>
      <c r="H54" s="57"/>
      <c r="I54" s="57"/>
      <c r="J54" s="57"/>
      <c r="K54" s="57"/>
      <c r="L54" s="59"/>
      <c r="M54" s="59"/>
      <c r="N54" s="59"/>
      <c r="P54"/>
    </row>
    <row r="55" spans="1:16" ht="15">
      <c r="A55" s="91">
        <v>-1</v>
      </c>
      <c r="B55" s="57"/>
      <c r="C55" s="57"/>
      <c r="D55" s="57"/>
      <c r="E55" s="57"/>
      <c r="F55" s="57"/>
      <c r="G55" s="60"/>
      <c r="H55" s="57"/>
      <c r="I55" s="57"/>
      <c r="J55" s="57"/>
      <c r="K55" s="57"/>
      <c r="L55" s="59"/>
      <c r="M55" s="59"/>
      <c r="N55" s="59"/>
      <c r="P55"/>
    </row>
    <row r="56" spans="1:16" ht="15">
      <c r="A56" s="91">
        <v>0</v>
      </c>
      <c r="B56" s="57"/>
      <c r="C56" s="57"/>
      <c r="D56" s="57"/>
      <c r="E56" s="57"/>
      <c r="F56" s="60"/>
      <c r="G56" s="60"/>
      <c r="H56" s="57"/>
      <c r="I56" s="57"/>
      <c r="J56" s="57"/>
      <c r="K56" s="57"/>
      <c r="L56" s="59"/>
      <c r="M56" s="59"/>
      <c r="N56" s="59"/>
      <c r="P56"/>
    </row>
    <row r="57" spans="1:16" ht="15">
      <c r="A57" s="91">
        <v>1</v>
      </c>
      <c r="B57" s="57"/>
      <c r="C57" s="57"/>
      <c r="D57" s="57"/>
      <c r="E57" s="57"/>
      <c r="F57" s="60"/>
      <c r="G57" s="60"/>
      <c r="H57" s="57"/>
      <c r="I57" s="57"/>
      <c r="J57" s="57"/>
      <c r="K57" s="57"/>
      <c r="L57" s="59"/>
      <c r="M57" s="59"/>
      <c r="N57" s="59"/>
      <c r="P57"/>
    </row>
    <row r="58" spans="1:16" ht="15">
      <c r="A58" s="91">
        <v>2</v>
      </c>
      <c r="B58" s="57"/>
      <c r="C58" s="57"/>
      <c r="D58" s="57"/>
      <c r="E58" s="57"/>
      <c r="F58" s="60"/>
      <c r="G58" s="60"/>
      <c r="H58" s="57"/>
      <c r="I58" s="57"/>
      <c r="J58" s="57"/>
      <c r="K58" s="57"/>
      <c r="L58" s="59"/>
      <c r="M58" s="59"/>
      <c r="N58" s="59"/>
      <c r="P58"/>
    </row>
    <row r="59" spans="1:16" ht="15">
      <c r="A59" s="91">
        <v>3</v>
      </c>
      <c r="B59" s="57"/>
      <c r="C59" s="57"/>
      <c r="D59" s="57"/>
      <c r="E59" s="57"/>
      <c r="F59" s="60"/>
      <c r="G59" s="60"/>
      <c r="H59" s="57"/>
      <c r="I59" s="57"/>
      <c r="J59" s="57"/>
      <c r="K59" s="57"/>
      <c r="L59" s="59"/>
      <c r="M59" s="59"/>
      <c r="N59" s="59"/>
      <c r="P59"/>
    </row>
    <row r="60" spans="1:16" ht="15">
      <c r="A60" s="91">
        <v>4</v>
      </c>
      <c r="B60" s="57"/>
      <c r="C60" s="57"/>
      <c r="D60" s="57"/>
      <c r="E60" s="57"/>
      <c r="F60" s="60"/>
      <c r="G60" s="60"/>
      <c r="H60" s="57"/>
      <c r="I60" s="57"/>
      <c r="J60" s="57"/>
      <c r="K60" s="57"/>
      <c r="L60" s="59"/>
      <c r="M60" s="59"/>
      <c r="N60" s="59"/>
      <c r="P60"/>
    </row>
    <row r="61" spans="1:16" ht="15">
      <c r="A61" s="91">
        <v>5</v>
      </c>
      <c r="B61" s="57"/>
      <c r="C61" s="57"/>
      <c r="D61" s="57"/>
      <c r="E61" s="57"/>
      <c r="F61" s="60"/>
      <c r="G61" s="60"/>
      <c r="H61" s="57"/>
      <c r="I61" s="57"/>
      <c r="J61" s="57"/>
      <c r="K61" s="57"/>
      <c r="L61" s="59"/>
      <c r="M61" s="59"/>
      <c r="N61" s="59"/>
      <c r="P61"/>
    </row>
    <row r="62" spans="1:16" ht="15">
      <c r="A62" s="91">
        <v>6</v>
      </c>
      <c r="B62" s="57"/>
      <c r="C62" s="57"/>
      <c r="D62" s="57"/>
      <c r="E62" s="57"/>
      <c r="F62" s="60"/>
      <c r="G62" s="60"/>
      <c r="H62" s="57"/>
      <c r="I62" s="57"/>
      <c r="J62" s="57"/>
      <c r="K62" s="57"/>
      <c r="L62" s="59"/>
      <c r="M62" s="59"/>
      <c r="N62" s="59"/>
      <c r="P62"/>
    </row>
    <row r="63" spans="1:16" ht="15">
      <c r="A63" s="91">
        <v>7</v>
      </c>
      <c r="B63" s="57"/>
      <c r="C63" s="57"/>
      <c r="D63" s="57"/>
      <c r="E63" s="57"/>
      <c r="F63" s="60"/>
      <c r="G63" s="60"/>
      <c r="H63" s="57"/>
      <c r="I63" s="57"/>
      <c r="J63" s="57"/>
      <c r="K63" s="57"/>
      <c r="L63" s="59"/>
      <c r="M63" s="59"/>
      <c r="N63" s="59"/>
      <c r="P63"/>
    </row>
    <row r="64" spans="1:16" ht="15">
      <c r="A64" s="91">
        <v>8</v>
      </c>
      <c r="B64" s="57"/>
      <c r="C64" s="57"/>
      <c r="D64" s="57"/>
      <c r="E64" s="57"/>
      <c r="F64" s="60"/>
      <c r="G64" s="60"/>
      <c r="H64" s="57"/>
      <c r="I64" s="57"/>
      <c r="J64" s="57"/>
      <c r="K64" s="57"/>
      <c r="L64" s="59"/>
      <c r="M64" s="59"/>
      <c r="N64" s="59"/>
      <c r="P64"/>
    </row>
    <row r="65" spans="1:16" ht="15">
      <c r="A65" s="91">
        <v>9</v>
      </c>
      <c r="B65" s="57"/>
      <c r="C65" s="57"/>
      <c r="D65" s="57"/>
      <c r="E65" s="57"/>
      <c r="F65" s="60"/>
      <c r="G65" s="60"/>
      <c r="H65" s="57"/>
      <c r="I65" s="57"/>
      <c r="J65" s="57"/>
      <c r="K65" s="57"/>
      <c r="L65" s="59"/>
      <c r="M65" s="59"/>
      <c r="N65" s="59"/>
      <c r="P65"/>
    </row>
    <row r="66" spans="1:16" ht="15">
      <c r="A66" s="91">
        <v>10</v>
      </c>
      <c r="B66" s="57"/>
      <c r="C66" s="57"/>
      <c r="D66" s="57"/>
      <c r="E66" s="57"/>
      <c r="F66" s="60"/>
      <c r="G66" s="60"/>
      <c r="H66" s="57"/>
      <c r="I66" s="57"/>
      <c r="J66" s="57"/>
      <c r="K66" s="57"/>
      <c r="L66" s="59"/>
      <c r="M66" s="59"/>
      <c r="N66" s="59"/>
      <c r="P66"/>
    </row>
    <row r="67" spans="1:16" ht="15">
      <c r="A67" s="91">
        <v>11</v>
      </c>
      <c r="B67" s="57"/>
      <c r="C67" s="57"/>
      <c r="D67" s="60"/>
      <c r="E67" s="60"/>
      <c r="F67" s="60"/>
      <c r="G67" s="60"/>
      <c r="H67" s="57"/>
      <c r="I67" s="57"/>
      <c r="J67" s="57"/>
      <c r="K67" s="57"/>
      <c r="L67" s="59"/>
      <c r="M67" s="59"/>
      <c r="N67" s="59"/>
      <c r="P67"/>
    </row>
    <row r="68" spans="1:16" ht="15">
      <c r="A68" s="91">
        <v>12</v>
      </c>
      <c r="B68" s="57"/>
      <c r="C68" s="57"/>
      <c r="D68" s="60"/>
      <c r="E68" s="60"/>
      <c r="F68" s="60"/>
      <c r="G68" s="60"/>
      <c r="H68" s="57"/>
      <c r="I68" s="57"/>
      <c r="J68" s="57"/>
      <c r="K68" s="57"/>
      <c r="L68" s="59"/>
      <c r="M68" s="59"/>
      <c r="N68" s="59"/>
      <c r="P68"/>
    </row>
    <row r="69" spans="1:16" ht="15">
      <c r="A69" s="91">
        <v>13</v>
      </c>
      <c r="B69" s="57"/>
      <c r="C69" s="57"/>
      <c r="D69" s="60"/>
      <c r="E69" s="60"/>
      <c r="F69" s="60"/>
      <c r="G69" s="60"/>
      <c r="H69" s="57"/>
      <c r="I69" s="57"/>
      <c r="J69" s="57"/>
      <c r="K69" s="57"/>
      <c r="L69" s="59"/>
      <c r="M69" s="59"/>
      <c r="N69" s="59"/>
      <c r="P69"/>
    </row>
    <row r="70" spans="1:16" ht="15">
      <c r="A70" s="91">
        <v>14</v>
      </c>
      <c r="B70" s="57"/>
      <c r="C70" s="57"/>
      <c r="D70" s="60"/>
      <c r="E70" s="60"/>
      <c r="F70" s="60"/>
      <c r="G70" s="60"/>
      <c r="H70" s="57"/>
      <c r="I70" s="57"/>
      <c r="J70" s="57"/>
      <c r="K70" s="57"/>
      <c r="L70" s="59"/>
      <c r="M70" s="59"/>
      <c r="N70" s="59"/>
      <c r="P70"/>
    </row>
    <row r="71" spans="1:16" ht="15">
      <c r="A71" s="91">
        <v>15</v>
      </c>
      <c r="B71" s="57"/>
      <c r="C71" s="57"/>
      <c r="D71" s="60"/>
      <c r="E71" s="60"/>
      <c r="F71" s="60"/>
      <c r="G71" s="60"/>
      <c r="H71" s="57"/>
      <c r="I71" s="57"/>
      <c r="J71" s="57"/>
      <c r="K71" s="57"/>
      <c r="L71" s="59"/>
      <c r="M71" s="59"/>
      <c r="N71" s="59"/>
      <c r="P71"/>
    </row>
    <row r="72" spans="1:16" ht="15">
      <c r="A72" s="91">
        <v>16</v>
      </c>
      <c r="B72" s="57"/>
      <c r="C72" s="57"/>
      <c r="D72" s="60"/>
      <c r="E72" s="60"/>
      <c r="F72" s="60"/>
      <c r="G72" s="60"/>
      <c r="H72" s="57"/>
      <c r="I72" s="57"/>
      <c r="J72" s="57"/>
      <c r="K72" s="57"/>
      <c r="L72" s="59"/>
      <c r="M72" s="59"/>
      <c r="N72" s="59"/>
      <c r="P72"/>
    </row>
    <row r="73" spans="1:16" ht="15">
      <c r="A73" s="91">
        <v>17</v>
      </c>
      <c r="B73" s="57"/>
      <c r="C73" s="60"/>
      <c r="D73" s="60"/>
      <c r="E73" s="60"/>
      <c r="F73" s="60"/>
      <c r="G73" s="60"/>
      <c r="H73" s="60"/>
      <c r="I73" s="60"/>
      <c r="J73" s="60"/>
      <c r="K73" s="60"/>
      <c r="L73" s="59"/>
      <c r="M73" s="59"/>
      <c r="N73" s="59"/>
      <c r="P73"/>
    </row>
    <row r="74" spans="1:16" ht="15">
      <c r="A74" s="91">
        <v>18</v>
      </c>
      <c r="B74" s="57"/>
      <c r="C74" s="60"/>
      <c r="D74" s="60"/>
      <c r="E74" s="60"/>
      <c r="F74" s="60"/>
      <c r="G74" s="60"/>
      <c r="H74" s="60"/>
      <c r="I74" s="60"/>
      <c r="J74" s="60"/>
      <c r="K74" s="60"/>
      <c r="L74" s="59"/>
      <c r="M74" s="59"/>
      <c r="N74" s="59"/>
      <c r="P74"/>
    </row>
    <row r="75" spans="1:16" ht="15">
      <c r="A75" s="91">
        <v>19</v>
      </c>
      <c r="B75" s="57"/>
      <c r="C75" s="60"/>
      <c r="D75" s="60"/>
      <c r="E75" s="60"/>
      <c r="F75" s="60"/>
      <c r="G75" s="60"/>
      <c r="H75" s="60"/>
      <c r="I75" s="60"/>
      <c r="J75" s="60"/>
      <c r="K75" s="60"/>
      <c r="L75" s="59"/>
      <c r="M75" s="59"/>
      <c r="N75" s="59"/>
      <c r="P75"/>
    </row>
    <row r="76" spans="1:16" ht="15">
      <c r="A76" s="91">
        <v>20</v>
      </c>
      <c r="B76" s="57"/>
      <c r="C76" s="61"/>
      <c r="D76" s="60"/>
      <c r="E76" s="60"/>
      <c r="F76" s="60"/>
      <c r="G76" s="60"/>
      <c r="H76" s="60"/>
      <c r="I76" s="60"/>
      <c r="J76" s="60"/>
      <c r="K76" s="60"/>
      <c r="L76" s="59"/>
      <c r="M76" s="59"/>
      <c r="N76" s="59"/>
      <c r="P76"/>
    </row>
    <row r="77" spans="1:16">
      <c r="A77" s="108"/>
      <c r="B77" s="63">
        <f t="shared" ref="B77:N77" si="0">IF(SUM(B$36:B$76)=0,"",(LOG10(($A4)/INDEX(B$36:B$76,MATCH($A4,B$36:B$76,-1)))/LOG10(INDEX(B$36:B$76,MATCH($A4,B$36:B$76,-1))/INDEX(B$36:B$76,1+MATCH($A4,B$36:B$76,-1))))*(INDEX($A$36:$A$66,MATCH($A4,B$36:B$76,-1))-INDEX($A$36:$A$66,1+MATCH($A4,B$36:B$76,-1)))+INDEX($A$36:$A$66,MATCH($A4,B$36:B$76,-1)))</f>
        <v>-12.660672923352738</v>
      </c>
      <c r="C77" s="63" t="str">
        <f t="shared" si="0"/>
        <v/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16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16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16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2:14"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2:14"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2:14"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2:14"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2:14"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2:14"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2:14"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2:14"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2:14">
      <c r="B89" s="108"/>
      <c r="C89" s="64"/>
      <c r="D89" s="108"/>
      <c r="E89" s="108"/>
      <c r="F89" s="108"/>
      <c r="G89" s="109"/>
      <c r="H89" s="108"/>
      <c r="I89" s="108"/>
      <c r="J89" s="108"/>
    </row>
    <row r="90" spans="2:14"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V90"/>
  <sheetViews>
    <sheetView topLeftCell="A7" zoomScale="70" zoomScaleNormal="70" workbookViewId="0">
      <selection activeCell="S28" sqref="S28"/>
    </sheetView>
  </sheetViews>
  <sheetFormatPr defaultColWidth="9" defaultRowHeight="14.25"/>
  <cols>
    <col min="1" max="16384" width="9" style="2"/>
  </cols>
  <sheetData>
    <row r="1" spans="1:11">
      <c r="A1" s="113" t="str">
        <f>Coversheet!C57</f>
        <v>NPUSCH format 2 Case1.2 NACK to ACK probability 180KHz Single-tone 3.75KHz Repetition=64 EPA5 1x2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1E-3</v>
      </c>
      <c r="B4" s="52">
        <f>AVERAGE(B77:N77)</f>
        <v>-17.834043767146468</v>
      </c>
      <c r="C4" s="52" t="e">
        <f>STDEV(B77:N77)</f>
        <v>#DIV/0!</v>
      </c>
      <c r="D4" s="52">
        <f>ABS(MAX(B77:N77)-MIN(B77:N77))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-22</v>
      </c>
      <c r="B36" s="57">
        <v>2.4E-2</v>
      </c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142">
        <v>-21</v>
      </c>
      <c r="B37" s="57">
        <v>1.6E-2</v>
      </c>
      <c r="C37" s="57"/>
      <c r="D37" s="57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142">
        <v>-20</v>
      </c>
      <c r="B38" s="57">
        <v>9.2999999999999992E-3</v>
      </c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142">
        <v>-19</v>
      </c>
      <c r="B39" s="57">
        <v>3.7000000000000002E-3</v>
      </c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142">
        <v>-18</v>
      </c>
      <c r="B40" s="57">
        <v>1.1999999999999999E-3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142">
        <v>-17</v>
      </c>
      <c r="B41" s="57">
        <v>4.0000000000000002E-4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142">
        <v>-16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142">
        <v>-15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142">
        <v>-14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142">
        <v>-13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142">
        <v>-12</v>
      </c>
      <c r="B46" s="57"/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142">
        <v>-11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142">
        <v>-10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142">
        <v>-9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142">
        <v>-8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142">
        <v>-7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142">
        <v>-6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142">
        <v>-5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142">
        <v>-4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142">
        <v>-3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142">
        <v>-2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 ht="15">
      <c r="A57" s="142">
        <v>-1</v>
      </c>
      <c r="B57" s="57"/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  <c r="P57"/>
      <c r="Q57"/>
      <c r="R57"/>
      <c r="S57"/>
      <c r="T57"/>
      <c r="U57"/>
      <c r="V57"/>
    </row>
    <row r="58" spans="1:22" ht="15">
      <c r="A58" s="142">
        <v>0</v>
      </c>
      <c r="B58" s="57"/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  <c r="P58"/>
      <c r="Q58"/>
      <c r="R58"/>
      <c r="S58"/>
      <c r="T58"/>
      <c r="U58"/>
      <c r="V58"/>
    </row>
    <row r="59" spans="1:22" ht="15">
      <c r="A59" s="142">
        <v>1</v>
      </c>
      <c r="B59" s="57"/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  <c r="P59"/>
      <c r="Q59"/>
      <c r="R59"/>
      <c r="S59"/>
      <c r="T59"/>
      <c r="U59"/>
      <c r="V59"/>
    </row>
    <row r="60" spans="1:22" ht="15">
      <c r="A60" s="142">
        <v>2</v>
      </c>
      <c r="B60" s="57"/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  <c r="P60"/>
      <c r="Q60"/>
      <c r="R60"/>
      <c r="S60"/>
      <c r="T60"/>
      <c r="U60"/>
      <c r="V60"/>
    </row>
    <row r="61" spans="1:22" ht="15">
      <c r="A61" s="142">
        <v>3</v>
      </c>
      <c r="B61" s="57"/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  <c r="P61"/>
      <c r="Q61"/>
      <c r="R61"/>
      <c r="S61"/>
      <c r="T61"/>
      <c r="U61"/>
      <c r="V61"/>
    </row>
    <row r="62" spans="1:22" ht="15">
      <c r="A62" s="142">
        <v>4</v>
      </c>
      <c r="B62" s="57"/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  <c r="P62"/>
      <c r="Q62"/>
      <c r="R62"/>
      <c r="S62"/>
      <c r="T62"/>
      <c r="U62"/>
      <c r="V62"/>
    </row>
    <row r="63" spans="1:22" ht="15">
      <c r="A63" s="142">
        <v>5</v>
      </c>
      <c r="B63" s="57"/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  <c r="P63"/>
      <c r="Q63"/>
      <c r="R63"/>
      <c r="S63"/>
      <c r="T63"/>
      <c r="U63"/>
      <c r="V63"/>
    </row>
    <row r="64" spans="1:22" ht="15">
      <c r="A64" s="142">
        <v>6</v>
      </c>
      <c r="B64" s="57"/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  <c r="P64"/>
      <c r="Q64"/>
      <c r="R64"/>
      <c r="S64"/>
      <c r="T64"/>
      <c r="U64"/>
      <c r="V64"/>
    </row>
    <row r="65" spans="1:22" ht="15">
      <c r="A65" s="142">
        <v>7</v>
      </c>
      <c r="B65" s="57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  <c r="P65"/>
      <c r="Q65"/>
      <c r="R65"/>
      <c r="S65"/>
      <c r="T65"/>
      <c r="U65"/>
      <c r="V65"/>
    </row>
    <row r="66" spans="1:22" ht="15">
      <c r="A66" s="142">
        <v>8</v>
      </c>
      <c r="B66" s="57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  <c r="P66"/>
      <c r="Q66"/>
      <c r="R66"/>
      <c r="S66"/>
      <c r="T66"/>
      <c r="U66"/>
      <c r="V66"/>
    </row>
    <row r="67" spans="1:22" ht="15">
      <c r="A67" s="142">
        <v>9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  <c r="P67"/>
      <c r="Q67"/>
      <c r="R67"/>
      <c r="S67"/>
      <c r="T67"/>
      <c r="U67"/>
      <c r="V67"/>
    </row>
    <row r="68" spans="1:22" ht="15">
      <c r="A68" s="142">
        <v>10</v>
      </c>
      <c r="B68" s="57"/>
      <c r="C68" s="57"/>
      <c r="D68" s="57"/>
      <c r="E68" s="57"/>
      <c r="F68" s="57"/>
      <c r="G68" s="60"/>
      <c r="H68" s="57"/>
      <c r="I68" s="57"/>
      <c r="J68" s="57"/>
      <c r="K68" s="57"/>
      <c r="L68" s="59"/>
      <c r="M68" s="59"/>
      <c r="N68" s="59"/>
      <c r="P68"/>
      <c r="Q68"/>
      <c r="R68"/>
      <c r="S68"/>
      <c r="T68"/>
      <c r="U68"/>
      <c r="V68"/>
    </row>
    <row r="69" spans="1:22" ht="15">
      <c r="A69" s="142">
        <v>11</v>
      </c>
      <c r="B69" s="57"/>
      <c r="C69" s="57"/>
      <c r="D69" s="57"/>
      <c r="E69" s="57"/>
      <c r="F69" s="57"/>
      <c r="G69" s="60"/>
      <c r="H69" s="57"/>
      <c r="I69" s="57"/>
      <c r="J69" s="57"/>
      <c r="K69" s="57"/>
      <c r="L69" s="59"/>
      <c r="M69" s="59"/>
      <c r="N69" s="59"/>
      <c r="P69"/>
      <c r="Q69"/>
      <c r="R69"/>
      <c r="S69"/>
      <c r="T69"/>
      <c r="U69"/>
      <c r="V69"/>
    </row>
    <row r="70" spans="1:22" ht="15">
      <c r="A70" s="142">
        <v>12</v>
      </c>
      <c r="B70" s="57"/>
      <c r="C70" s="57"/>
      <c r="D70" s="57"/>
      <c r="E70" s="57"/>
      <c r="F70" s="60"/>
      <c r="G70" s="60"/>
      <c r="H70" s="57"/>
      <c r="I70" s="57"/>
      <c r="J70" s="57"/>
      <c r="K70" s="57"/>
      <c r="L70" s="59"/>
      <c r="M70" s="59"/>
      <c r="N70" s="59"/>
      <c r="P70"/>
      <c r="Q70"/>
      <c r="R70"/>
      <c r="S70"/>
      <c r="T70"/>
      <c r="U70"/>
      <c r="V70"/>
    </row>
    <row r="71" spans="1:22" ht="15">
      <c r="A71" s="142">
        <v>13</v>
      </c>
      <c r="B71" s="57"/>
      <c r="C71" s="57"/>
      <c r="D71" s="57"/>
      <c r="E71" s="60"/>
      <c r="F71" s="60"/>
      <c r="G71" s="60"/>
      <c r="H71" s="57"/>
      <c r="I71" s="57"/>
      <c r="J71" s="57"/>
      <c r="K71" s="57"/>
      <c r="L71" s="59"/>
      <c r="M71" s="59"/>
      <c r="N71" s="59"/>
      <c r="P71"/>
      <c r="Q71"/>
      <c r="R71"/>
      <c r="S71"/>
      <c r="T71"/>
      <c r="U71"/>
      <c r="V71"/>
    </row>
    <row r="72" spans="1:22" ht="15">
      <c r="A72" s="142">
        <v>14</v>
      </c>
      <c r="B72" s="57"/>
      <c r="C72" s="57"/>
      <c r="D72" s="57"/>
      <c r="E72" s="60"/>
      <c r="F72" s="60"/>
      <c r="G72" s="60"/>
      <c r="H72" s="57"/>
      <c r="I72" s="57"/>
      <c r="J72" s="57"/>
      <c r="K72" s="57"/>
      <c r="L72" s="59"/>
      <c r="M72" s="59"/>
      <c r="N72" s="59"/>
      <c r="P72"/>
      <c r="Q72"/>
      <c r="R72"/>
      <c r="S72"/>
      <c r="T72"/>
      <c r="U72"/>
      <c r="V72"/>
    </row>
    <row r="73" spans="1:22" ht="15">
      <c r="A73" s="142">
        <v>15</v>
      </c>
      <c r="B73" s="57"/>
      <c r="C73" s="60"/>
      <c r="D73" s="57"/>
      <c r="E73" s="60"/>
      <c r="F73" s="60"/>
      <c r="G73" s="60"/>
      <c r="H73" s="60"/>
      <c r="I73" s="60"/>
      <c r="J73" s="60"/>
      <c r="K73" s="60"/>
      <c r="L73" s="59"/>
      <c r="M73" s="59"/>
      <c r="N73" s="59"/>
      <c r="P73"/>
      <c r="Q73"/>
      <c r="R73"/>
      <c r="S73"/>
      <c r="T73"/>
      <c r="U73"/>
      <c r="V73"/>
    </row>
    <row r="74" spans="1:22" ht="15">
      <c r="A74" s="142">
        <v>16</v>
      </c>
      <c r="B74" s="57"/>
      <c r="C74" s="60"/>
      <c r="D74" s="57"/>
      <c r="E74" s="60"/>
      <c r="F74" s="60"/>
      <c r="G74" s="60"/>
      <c r="H74" s="60"/>
      <c r="I74" s="60"/>
      <c r="J74" s="60"/>
      <c r="K74" s="60"/>
      <c r="L74" s="59"/>
      <c r="M74" s="59"/>
      <c r="N74" s="59"/>
      <c r="P74"/>
      <c r="Q74"/>
      <c r="R74"/>
      <c r="S74"/>
      <c r="T74"/>
      <c r="U74"/>
      <c r="V74"/>
    </row>
    <row r="75" spans="1:22" ht="15">
      <c r="A75" s="142">
        <v>17</v>
      </c>
      <c r="B75" s="57"/>
      <c r="C75" s="60"/>
      <c r="D75" s="57"/>
      <c r="E75" s="60"/>
      <c r="F75" s="60"/>
      <c r="G75" s="60"/>
      <c r="H75" s="60"/>
      <c r="I75" s="60"/>
      <c r="J75" s="60"/>
      <c r="K75" s="60"/>
      <c r="L75" s="59"/>
      <c r="M75" s="59"/>
      <c r="N75" s="59"/>
      <c r="P75"/>
      <c r="Q75"/>
      <c r="R75"/>
      <c r="S75"/>
      <c r="T75"/>
      <c r="U75"/>
      <c r="V75"/>
    </row>
    <row r="76" spans="1:22" ht="15">
      <c r="A76" s="142">
        <v>18</v>
      </c>
      <c r="B76" s="57"/>
      <c r="C76" s="61"/>
      <c r="D76" s="57"/>
      <c r="E76" s="60"/>
      <c r="F76" s="60"/>
      <c r="G76" s="60"/>
      <c r="H76" s="60"/>
      <c r="I76" s="60"/>
      <c r="J76" s="60"/>
      <c r="K76" s="60"/>
      <c r="L76" s="59"/>
      <c r="M76" s="59"/>
      <c r="N76" s="59"/>
      <c r="P76"/>
      <c r="Q76"/>
      <c r="R76"/>
      <c r="S76"/>
      <c r="T76"/>
      <c r="U76"/>
      <c r="V76"/>
    </row>
    <row r="77" spans="1:22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-17.834043767146468</v>
      </c>
      <c r="C77" s="63" t="str">
        <f t="shared" si="0"/>
        <v/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22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22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22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1:14">
      <c r="A81" s="110"/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1:14">
      <c r="A82" s="108"/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1:14">
      <c r="A83" s="108"/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1:14">
      <c r="A84" s="108"/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1:14">
      <c r="A85" s="108"/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1:14">
      <c r="A86" s="108"/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1:14">
      <c r="A87" s="108"/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1:14">
      <c r="A88" s="108"/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1:14">
      <c r="A89" s="108"/>
      <c r="B89" s="108"/>
      <c r="C89" s="64"/>
      <c r="D89" s="108"/>
      <c r="E89" s="108"/>
      <c r="F89" s="108"/>
      <c r="G89" s="109"/>
      <c r="H89" s="108"/>
      <c r="I89" s="108"/>
      <c r="J89" s="108"/>
    </row>
    <row r="90" spans="1:14">
      <c r="A90" s="108"/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V90"/>
  <sheetViews>
    <sheetView topLeftCell="A29" zoomScale="70" zoomScaleNormal="70" workbookViewId="0">
      <selection activeCell="R60" sqref="R60"/>
    </sheetView>
  </sheetViews>
  <sheetFormatPr defaultColWidth="9" defaultRowHeight="14.25"/>
  <cols>
    <col min="1" max="16384" width="9" style="2"/>
  </cols>
  <sheetData>
    <row r="1" spans="1:11">
      <c r="A1" s="113" t="str">
        <f>Coversheet!C58</f>
        <v>NPUSCH format 2 Case2.1 ACK missed detection probability 180KHz Single-tone 15KHz Repetition=1 EPA5 1x2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AVERAGE(B77:N77)</f>
        <v>2.253669156079499</v>
      </c>
      <c r="C4" s="52">
        <f>STDEV(B77:N77)</f>
        <v>2.8068128588576248E-2</v>
      </c>
      <c r="D4" s="52">
        <f>ABS(MAX(B77:N77)-MIN(B77:N77))</f>
        <v>3.9694328120396527E-2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22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22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22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22" ht="15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  <c r="P36"/>
      <c r="Q36"/>
      <c r="R36"/>
      <c r="S36"/>
      <c r="T36"/>
      <c r="U36"/>
      <c r="V36"/>
    </row>
    <row r="37" spans="1:22" ht="15">
      <c r="A37" s="91">
        <v>-19</v>
      </c>
      <c r="B37" s="57"/>
      <c r="C37" s="57"/>
      <c r="D37" s="60"/>
      <c r="E37" s="57"/>
      <c r="F37" s="57"/>
      <c r="G37" s="57"/>
      <c r="H37" s="58"/>
      <c r="I37" s="57"/>
      <c r="J37" s="57"/>
      <c r="K37" s="57"/>
      <c r="L37" s="59"/>
      <c r="M37" s="59"/>
      <c r="N37" s="59"/>
      <c r="P37"/>
      <c r="Q37"/>
      <c r="R37"/>
      <c r="S37"/>
      <c r="T37"/>
      <c r="U37"/>
      <c r="V37"/>
    </row>
    <row r="38" spans="1:22" ht="15">
      <c r="A38" s="91">
        <v>-18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  <c r="P38"/>
      <c r="Q38"/>
      <c r="R38"/>
      <c r="S38"/>
      <c r="T38"/>
      <c r="U38"/>
      <c r="V38"/>
    </row>
    <row r="39" spans="1:22" ht="15">
      <c r="A39" s="91">
        <v>-17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  <c r="P39"/>
      <c r="Q39"/>
      <c r="R39"/>
      <c r="S39"/>
      <c r="T39"/>
      <c r="U39"/>
      <c r="V39"/>
    </row>
    <row r="40" spans="1:22" ht="15">
      <c r="A40" s="91">
        <v>-16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  <c r="P40"/>
      <c r="Q40"/>
      <c r="R40"/>
      <c r="S40"/>
      <c r="T40"/>
      <c r="U40"/>
      <c r="V40"/>
    </row>
    <row r="41" spans="1:22" ht="15">
      <c r="A41" s="91">
        <v>-15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  <c r="P41"/>
      <c r="Q41"/>
      <c r="R41"/>
      <c r="S41"/>
      <c r="T41"/>
      <c r="U41"/>
      <c r="V41"/>
    </row>
    <row r="42" spans="1:22" ht="15">
      <c r="A42" s="91">
        <v>-14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  <c r="P42"/>
      <c r="Q42"/>
      <c r="R42"/>
      <c r="S42"/>
      <c r="T42"/>
      <c r="U42"/>
      <c r="V42"/>
    </row>
    <row r="43" spans="1:22" ht="15">
      <c r="A43" s="91">
        <v>-13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  <c r="P43"/>
      <c r="Q43"/>
      <c r="R43"/>
      <c r="S43"/>
      <c r="T43"/>
      <c r="U43"/>
      <c r="V43"/>
    </row>
    <row r="44" spans="1:22" ht="15">
      <c r="A44" s="91">
        <v>-12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  <c r="P44"/>
      <c r="Q44"/>
      <c r="R44"/>
      <c r="S44"/>
      <c r="T44"/>
      <c r="U44"/>
      <c r="V44"/>
    </row>
    <row r="45" spans="1:22" ht="15">
      <c r="A45" s="91">
        <v>-11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  <c r="P45"/>
      <c r="Q45"/>
      <c r="R45"/>
      <c r="S45"/>
      <c r="T45"/>
      <c r="U45"/>
      <c r="V45"/>
    </row>
    <row r="46" spans="1:22" ht="15">
      <c r="A46" s="91">
        <v>-10</v>
      </c>
      <c r="B46" s="57">
        <v>0.54569999999999996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  <c r="P46"/>
      <c r="Q46"/>
      <c r="R46"/>
      <c r="S46"/>
      <c r="T46"/>
      <c r="U46"/>
      <c r="V46"/>
    </row>
    <row r="47" spans="1:22" ht="15">
      <c r="A47" s="91">
        <v>-9</v>
      </c>
      <c r="B47" s="57">
        <v>0.45269999999999999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  <c r="P47"/>
      <c r="Q47"/>
      <c r="R47"/>
      <c r="S47"/>
      <c r="T47"/>
      <c r="U47"/>
      <c r="V47"/>
    </row>
    <row r="48" spans="1:22" ht="15">
      <c r="A48" s="91">
        <v>-8</v>
      </c>
      <c r="B48" s="57">
        <v>0.36549999999999999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  <c r="P48"/>
      <c r="Q48"/>
      <c r="R48"/>
      <c r="S48"/>
      <c r="T48"/>
      <c r="U48"/>
      <c r="V48"/>
    </row>
    <row r="49" spans="1:22" ht="15">
      <c r="A49" s="91">
        <v>-7</v>
      </c>
      <c r="B49" s="57">
        <v>0.2828</v>
      </c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  <c r="P49"/>
      <c r="Q49"/>
      <c r="R49"/>
      <c r="S49"/>
      <c r="T49"/>
      <c r="U49"/>
      <c r="V49"/>
    </row>
    <row r="50" spans="1:22" ht="15">
      <c r="A50" s="91">
        <v>-6</v>
      </c>
      <c r="B50" s="57">
        <v>0.21460000000000001</v>
      </c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  <c r="P50"/>
      <c r="Q50"/>
      <c r="R50"/>
      <c r="S50"/>
      <c r="T50"/>
      <c r="U50"/>
      <c r="V50"/>
    </row>
    <row r="51" spans="1:22" ht="15">
      <c r="A51" s="91">
        <v>-5</v>
      </c>
      <c r="B51" s="57">
        <v>0.15629999999999999</v>
      </c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  <c r="P51"/>
      <c r="Q51"/>
      <c r="R51"/>
      <c r="S51"/>
      <c r="T51"/>
      <c r="U51"/>
      <c r="V51"/>
    </row>
    <row r="52" spans="1:22" ht="15">
      <c r="A52" s="91">
        <v>-4</v>
      </c>
      <c r="B52" s="57">
        <v>0.1138</v>
      </c>
      <c r="C52" s="57">
        <v>5.9299999999999999E-2</v>
      </c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  <c r="P52"/>
      <c r="Q52"/>
      <c r="R52"/>
      <c r="S52"/>
      <c r="T52"/>
      <c r="U52"/>
      <c r="V52"/>
    </row>
    <row r="53" spans="1:22" ht="15">
      <c r="A53" s="91">
        <v>-3</v>
      </c>
      <c r="B53" s="57">
        <v>7.8600000000000003E-2</v>
      </c>
      <c r="C53" s="57">
        <v>4.5999999999999999E-2</v>
      </c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  <c r="P53"/>
      <c r="Q53"/>
      <c r="R53"/>
      <c r="S53"/>
      <c r="T53"/>
      <c r="U53"/>
      <c r="V53"/>
    </row>
    <row r="54" spans="1:22" ht="15">
      <c r="A54" s="91">
        <v>-2</v>
      </c>
      <c r="B54" s="57">
        <v>5.2400000000000002E-2</v>
      </c>
      <c r="C54" s="57">
        <v>3.4700000000000002E-2</v>
      </c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  <c r="P54"/>
      <c r="Q54"/>
      <c r="R54"/>
      <c r="S54"/>
      <c r="T54"/>
      <c r="U54"/>
      <c r="V54"/>
    </row>
    <row r="55" spans="1:22" ht="15">
      <c r="A55" s="91">
        <v>-1</v>
      </c>
      <c r="B55" s="57">
        <v>3.6400000000000002E-2</v>
      </c>
      <c r="C55" s="57">
        <v>2.53E-2</v>
      </c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  <c r="P55"/>
      <c r="Q55"/>
      <c r="R55"/>
      <c r="S55"/>
      <c r="T55"/>
      <c r="U55"/>
      <c r="V55"/>
    </row>
    <row r="56" spans="1:22" ht="15">
      <c r="A56" s="91">
        <v>0</v>
      </c>
      <c r="B56" s="57">
        <v>2.5499999999999998E-2</v>
      </c>
      <c r="C56" s="57">
        <v>0.02</v>
      </c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  <c r="P56"/>
      <c r="Q56"/>
      <c r="R56"/>
      <c r="S56"/>
      <c r="T56"/>
      <c r="U56"/>
      <c r="V56"/>
    </row>
    <row r="57" spans="1:22" ht="15">
      <c r="A57" s="91">
        <v>1</v>
      </c>
      <c r="B57" s="57">
        <v>1.7600000000000001E-2</v>
      </c>
      <c r="C57" s="57">
        <v>1.6E-2</v>
      </c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  <c r="P57"/>
      <c r="Q57"/>
      <c r="R57"/>
      <c r="S57"/>
      <c r="T57"/>
      <c r="U57"/>
      <c r="V57"/>
    </row>
    <row r="58" spans="1:22" ht="15">
      <c r="A58" s="91">
        <v>2</v>
      </c>
      <c r="B58" s="57">
        <v>1.1900000000000001E-2</v>
      </c>
      <c r="C58" s="57">
        <v>1.1299999999999999E-2</v>
      </c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  <c r="P58"/>
      <c r="Q58"/>
      <c r="R58"/>
      <c r="S58"/>
      <c r="T58"/>
      <c r="U58"/>
      <c r="V58"/>
    </row>
    <row r="59" spans="1:22" ht="15">
      <c r="A59" s="91">
        <v>3</v>
      </c>
      <c r="B59" s="57">
        <v>6.3E-3</v>
      </c>
      <c r="C59" s="57">
        <v>6.7000000000000002E-3</v>
      </c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  <c r="P59"/>
      <c r="Q59"/>
      <c r="R59"/>
      <c r="S59"/>
      <c r="T59"/>
      <c r="U59"/>
      <c r="V59"/>
    </row>
    <row r="60" spans="1:22" ht="15">
      <c r="A60" s="91">
        <v>4</v>
      </c>
      <c r="B60" s="57">
        <v>4.4999999999999997E-3</v>
      </c>
      <c r="C60" s="57">
        <v>5.3E-3</v>
      </c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  <c r="P60"/>
      <c r="Q60"/>
      <c r="R60"/>
      <c r="S60"/>
      <c r="T60"/>
      <c r="U60"/>
      <c r="V60"/>
    </row>
    <row r="61" spans="1:22" ht="15">
      <c r="A61" s="91">
        <v>5</v>
      </c>
      <c r="B61" s="57">
        <v>3.5000000000000001E-3</v>
      </c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  <c r="P61"/>
      <c r="Q61"/>
      <c r="R61"/>
      <c r="S61"/>
      <c r="T61"/>
      <c r="U61"/>
      <c r="V61"/>
    </row>
    <row r="62" spans="1:22" ht="15">
      <c r="A62" s="91">
        <v>6</v>
      </c>
      <c r="B62" s="57">
        <v>2.2000000000000001E-3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  <c r="P62"/>
      <c r="Q62"/>
      <c r="R62"/>
      <c r="S62"/>
      <c r="T62"/>
      <c r="U62"/>
      <c r="V62"/>
    </row>
    <row r="63" spans="1:22" ht="15">
      <c r="A63" s="91">
        <v>7</v>
      </c>
      <c r="B63" s="57">
        <v>1.4E-3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  <c r="P63"/>
      <c r="Q63"/>
      <c r="R63"/>
      <c r="S63"/>
      <c r="T63"/>
      <c r="U63"/>
      <c r="V63"/>
    </row>
    <row r="64" spans="1:22" ht="15">
      <c r="A64" s="91">
        <v>8</v>
      </c>
      <c r="B64" s="57">
        <v>1E-3</v>
      </c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  <c r="P64"/>
      <c r="Q64"/>
      <c r="R64"/>
      <c r="S64"/>
      <c r="T64"/>
      <c r="U64"/>
      <c r="V64"/>
    </row>
    <row r="65" spans="1:22" ht="15">
      <c r="A65" s="91">
        <v>9</v>
      </c>
      <c r="B65" s="57">
        <v>4.0000000000000002E-4</v>
      </c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  <c r="P65"/>
      <c r="Q65"/>
      <c r="R65"/>
      <c r="S65"/>
      <c r="T65"/>
      <c r="U65"/>
      <c r="V65"/>
    </row>
    <row r="66" spans="1:22" ht="15">
      <c r="A66" s="91">
        <v>10</v>
      </c>
      <c r="B66" s="57">
        <v>2.0000000000000001E-4</v>
      </c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  <c r="P66"/>
      <c r="Q66"/>
      <c r="R66"/>
      <c r="S66"/>
      <c r="T66"/>
      <c r="U66"/>
      <c r="V66"/>
    </row>
    <row r="67" spans="1:22" ht="15">
      <c r="A67" s="91">
        <v>11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  <c r="P67"/>
      <c r="Q67"/>
      <c r="R67"/>
      <c r="S67"/>
      <c r="T67"/>
      <c r="U67"/>
      <c r="V67"/>
    </row>
    <row r="68" spans="1:22" ht="15">
      <c r="A68" s="91">
        <v>12</v>
      </c>
      <c r="B68" s="57"/>
      <c r="C68" s="57"/>
      <c r="D68" s="57"/>
      <c r="E68" s="57"/>
      <c r="F68" s="57"/>
      <c r="G68" s="60"/>
      <c r="H68" s="57"/>
      <c r="I68" s="57"/>
      <c r="J68" s="57"/>
      <c r="K68" s="57"/>
      <c r="L68" s="59"/>
      <c r="M68" s="59"/>
      <c r="N68" s="59"/>
      <c r="P68"/>
      <c r="Q68"/>
      <c r="R68"/>
      <c r="S68"/>
      <c r="T68"/>
      <c r="U68"/>
      <c r="V68"/>
    </row>
    <row r="69" spans="1:22" ht="15">
      <c r="A69" s="91">
        <v>13</v>
      </c>
      <c r="B69" s="57"/>
      <c r="C69" s="57"/>
      <c r="D69" s="57"/>
      <c r="E69" s="57"/>
      <c r="F69" s="57"/>
      <c r="G69" s="60"/>
      <c r="H69" s="57"/>
      <c r="I69" s="57"/>
      <c r="J69" s="57"/>
      <c r="K69" s="57"/>
      <c r="L69" s="59"/>
      <c r="M69" s="59"/>
      <c r="N69" s="59"/>
      <c r="P69"/>
      <c r="Q69"/>
      <c r="R69"/>
      <c r="S69"/>
      <c r="T69"/>
      <c r="U69"/>
      <c r="V69"/>
    </row>
    <row r="70" spans="1:22" ht="15">
      <c r="A70" s="91">
        <v>14</v>
      </c>
      <c r="B70" s="57"/>
      <c r="C70" s="57"/>
      <c r="D70" s="57"/>
      <c r="E70" s="57"/>
      <c r="F70" s="60"/>
      <c r="G70" s="60"/>
      <c r="H70" s="57"/>
      <c r="I70" s="57"/>
      <c r="J70" s="57"/>
      <c r="K70" s="57"/>
      <c r="L70" s="59"/>
      <c r="M70" s="59"/>
      <c r="N70" s="59"/>
      <c r="P70"/>
      <c r="Q70"/>
      <c r="R70"/>
      <c r="S70"/>
      <c r="T70"/>
      <c r="U70"/>
      <c r="V70"/>
    </row>
    <row r="71" spans="1:22" ht="15">
      <c r="A71" s="91">
        <v>15</v>
      </c>
      <c r="B71" s="57"/>
      <c r="C71" s="57"/>
      <c r="D71" s="60"/>
      <c r="E71" s="60"/>
      <c r="F71" s="60"/>
      <c r="G71" s="60"/>
      <c r="H71" s="57"/>
      <c r="I71" s="57"/>
      <c r="J71" s="57"/>
      <c r="K71" s="57"/>
      <c r="L71" s="59"/>
      <c r="M71" s="59"/>
      <c r="N71" s="59"/>
      <c r="P71"/>
      <c r="Q71"/>
      <c r="R71"/>
      <c r="S71"/>
      <c r="T71"/>
      <c r="U71"/>
      <c r="V71"/>
    </row>
    <row r="72" spans="1:22" ht="15">
      <c r="A72" s="91">
        <v>16</v>
      </c>
      <c r="B72" s="57"/>
      <c r="C72" s="57"/>
      <c r="D72" s="60"/>
      <c r="E72" s="60"/>
      <c r="F72" s="60"/>
      <c r="G72" s="60"/>
      <c r="H72" s="57"/>
      <c r="I72" s="57"/>
      <c r="J72" s="57"/>
      <c r="K72" s="57"/>
      <c r="L72" s="59"/>
      <c r="M72" s="59"/>
      <c r="N72" s="59"/>
      <c r="P72"/>
      <c r="Q72"/>
      <c r="R72"/>
      <c r="S72"/>
      <c r="T72"/>
      <c r="U72"/>
      <c r="V72"/>
    </row>
    <row r="73" spans="1:22" ht="15">
      <c r="A73" s="91">
        <v>17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59"/>
      <c r="M73" s="59"/>
      <c r="N73" s="59"/>
      <c r="P73"/>
      <c r="Q73"/>
      <c r="R73"/>
      <c r="S73"/>
      <c r="T73"/>
      <c r="U73"/>
      <c r="V73"/>
    </row>
    <row r="74" spans="1:22" ht="15">
      <c r="A74" s="91">
        <v>18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59"/>
      <c r="M74" s="59"/>
      <c r="N74" s="59"/>
      <c r="P74"/>
      <c r="Q74"/>
      <c r="R74"/>
      <c r="S74"/>
      <c r="T74"/>
      <c r="U74"/>
      <c r="V74"/>
    </row>
    <row r="75" spans="1:22" ht="15">
      <c r="A75" s="91">
        <v>19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59"/>
      <c r="M75" s="59"/>
      <c r="N75" s="59"/>
      <c r="P75"/>
      <c r="Q75"/>
      <c r="R75"/>
      <c r="S75"/>
      <c r="T75"/>
      <c r="U75"/>
      <c r="V75"/>
    </row>
    <row r="76" spans="1:22" ht="15">
      <c r="A76" s="91">
        <v>20</v>
      </c>
      <c r="B76" s="60"/>
      <c r="C76" s="61"/>
      <c r="D76" s="60"/>
      <c r="E76" s="60"/>
      <c r="F76" s="60"/>
      <c r="G76" s="60"/>
      <c r="H76" s="60"/>
      <c r="I76" s="60"/>
      <c r="J76" s="60"/>
      <c r="K76" s="60"/>
      <c r="L76" s="59"/>
      <c r="M76" s="59"/>
      <c r="N76" s="59"/>
      <c r="P76"/>
      <c r="Q76"/>
      <c r="R76"/>
      <c r="S76"/>
      <c r="T76"/>
      <c r="U76"/>
      <c r="V76"/>
    </row>
    <row r="77" spans="1:22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2.2735163201396973</v>
      </c>
      <c r="C77" s="63">
        <f t="shared" si="0"/>
        <v>2.2338219920193008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22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22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22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1:14">
      <c r="A81" s="110"/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1:14">
      <c r="A82" s="108"/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1:14">
      <c r="A83" s="108"/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1:14">
      <c r="A84" s="108"/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1:14">
      <c r="A85" s="108"/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1:14">
      <c r="A86" s="108"/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1:14">
      <c r="A87" s="108"/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1:14">
      <c r="A88" s="108"/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1:14">
      <c r="A89" s="108"/>
      <c r="B89" s="108"/>
      <c r="C89" s="64"/>
      <c r="D89" s="108"/>
      <c r="E89" s="108"/>
      <c r="F89" s="108"/>
      <c r="G89" s="109"/>
      <c r="H89" s="108"/>
      <c r="I89" s="108"/>
      <c r="J89" s="108"/>
    </row>
    <row r="90" spans="1:14">
      <c r="A90" s="108"/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O90"/>
  <sheetViews>
    <sheetView topLeftCell="A37" zoomScale="70" zoomScaleNormal="70" workbookViewId="0">
      <selection activeCell="C51" sqref="C51"/>
    </sheetView>
  </sheetViews>
  <sheetFormatPr defaultColWidth="9" defaultRowHeight="14.25"/>
  <cols>
    <col min="1" max="16384" width="9" style="2"/>
  </cols>
  <sheetData>
    <row r="1" spans="1:11">
      <c r="A1" s="42" t="str">
        <f>Coversheet!C59</f>
        <v>NPUSCH format 2 Case2.1 ACK missed detection probability 180KHz Single-tone 15KHz Repetition=16 EPA5 1x2</v>
      </c>
      <c r="B1" s="41"/>
      <c r="C1" s="40"/>
      <c r="D1" s="40"/>
      <c r="E1" s="41"/>
      <c r="F1" s="41"/>
      <c r="G1" s="44"/>
      <c r="H1" s="41"/>
      <c r="I1" s="41"/>
      <c r="J1" s="41"/>
      <c r="K1" s="39"/>
    </row>
    <row r="2" spans="1:11">
      <c r="A2" s="45"/>
      <c r="B2" s="37"/>
      <c r="C2" s="37"/>
      <c r="D2" s="46"/>
      <c r="E2" s="47"/>
      <c r="F2" s="47"/>
      <c r="G2" s="48"/>
      <c r="H2" s="37"/>
      <c r="I2" s="38"/>
      <c r="J2" s="37"/>
      <c r="K2" s="37"/>
    </row>
    <row r="3" spans="1:11">
      <c r="A3" s="37" t="s">
        <v>1</v>
      </c>
      <c r="B3" s="49" t="s">
        <v>7</v>
      </c>
      <c r="C3" s="50" t="s">
        <v>8</v>
      </c>
      <c r="D3" s="49" t="s">
        <v>9</v>
      </c>
      <c r="E3" s="37"/>
      <c r="F3" s="37"/>
      <c r="G3" s="37"/>
      <c r="H3" s="37"/>
      <c r="I3" s="37"/>
      <c r="J3" s="37"/>
      <c r="K3" s="37"/>
    </row>
    <row r="4" spans="1:11">
      <c r="A4" s="51">
        <v>0.01</v>
      </c>
      <c r="B4" s="52">
        <f>AVERAGE(B77:N77)</f>
        <v>-8.4079891777397346</v>
      </c>
      <c r="C4" s="52">
        <f>STDEV(B77:N77)</f>
        <v>2.3349142108112551</v>
      </c>
      <c r="D4" s="52">
        <f>ABS(MAX(B77:N77)-MIN(B77:N77))</f>
        <v>3.3020673439069528</v>
      </c>
      <c r="E4" s="52"/>
      <c r="F4" s="53"/>
      <c r="G4" s="48"/>
      <c r="H4" s="47"/>
      <c r="I4" s="47"/>
      <c r="J4" s="47"/>
      <c r="K4" s="47"/>
    </row>
    <row r="5" spans="1:11">
      <c r="A5" s="54"/>
      <c r="B5" s="47"/>
      <c r="C5" s="52"/>
      <c r="D5" s="52"/>
      <c r="E5" s="53"/>
      <c r="F5" s="47"/>
      <c r="G5" s="48"/>
      <c r="H5" s="47"/>
      <c r="I5" s="47"/>
      <c r="J5" s="47"/>
      <c r="K5" s="37"/>
    </row>
    <row r="6" spans="1:11">
      <c r="A6" s="54"/>
      <c r="B6" s="47"/>
      <c r="C6" s="52"/>
      <c r="D6" s="52"/>
      <c r="E6" s="53"/>
      <c r="F6" s="47"/>
      <c r="G6" s="48"/>
      <c r="H6" s="47"/>
      <c r="I6" s="47"/>
      <c r="J6" s="47"/>
      <c r="K6" s="37"/>
    </row>
    <row r="7" spans="1:11">
      <c r="A7" s="54"/>
      <c r="B7" s="47"/>
      <c r="C7" s="52"/>
      <c r="D7" s="52"/>
      <c r="E7" s="53"/>
      <c r="F7" s="47"/>
      <c r="G7" s="48"/>
      <c r="H7" s="47"/>
      <c r="I7" s="47"/>
      <c r="J7" s="47"/>
      <c r="K7" s="37"/>
    </row>
    <row r="8" spans="1:11">
      <c r="A8" s="54"/>
      <c r="B8" s="47"/>
      <c r="C8" s="52"/>
      <c r="D8" s="52"/>
      <c r="E8" s="53"/>
      <c r="F8" s="47"/>
      <c r="G8" s="48"/>
      <c r="H8" s="47"/>
      <c r="I8" s="47"/>
      <c r="J8" s="47"/>
      <c r="K8" s="37"/>
    </row>
    <row r="9" spans="1:11">
      <c r="A9" s="54"/>
      <c r="B9" s="47"/>
      <c r="C9" s="52"/>
      <c r="D9" s="52"/>
      <c r="E9" s="53"/>
      <c r="F9" s="47"/>
      <c r="G9" s="48"/>
      <c r="H9" s="47"/>
      <c r="I9" s="47"/>
      <c r="J9" s="47"/>
      <c r="K9" s="37"/>
    </row>
    <row r="10" spans="1:11">
      <c r="A10" s="54"/>
      <c r="B10" s="47"/>
      <c r="C10" s="52"/>
      <c r="D10" s="52"/>
      <c r="E10" s="53"/>
      <c r="F10" s="47"/>
      <c r="G10" s="48"/>
      <c r="H10" s="47"/>
      <c r="I10" s="47"/>
      <c r="J10" s="47"/>
      <c r="K10" s="37"/>
    </row>
    <row r="11" spans="1:11">
      <c r="A11" s="54"/>
      <c r="B11" s="47"/>
      <c r="C11" s="52"/>
      <c r="D11" s="52"/>
      <c r="E11" s="53"/>
      <c r="F11" s="47"/>
      <c r="G11" s="48"/>
      <c r="H11" s="47"/>
      <c r="I11" s="47"/>
      <c r="J11" s="47"/>
      <c r="K11" s="37"/>
    </row>
    <row r="12" spans="1:11">
      <c r="A12" s="54"/>
      <c r="B12" s="47"/>
      <c r="C12" s="52"/>
      <c r="D12" s="52"/>
      <c r="E12" s="53"/>
      <c r="F12" s="47"/>
      <c r="G12" s="48"/>
      <c r="H12" s="47"/>
      <c r="I12" s="47"/>
      <c r="J12" s="47"/>
      <c r="K12" s="37"/>
    </row>
    <row r="13" spans="1:11">
      <c r="A13" s="54"/>
      <c r="B13" s="47"/>
      <c r="C13" s="52"/>
      <c r="D13" s="52"/>
      <c r="E13" s="53"/>
      <c r="F13" s="47"/>
      <c r="G13" s="48"/>
      <c r="H13" s="47"/>
      <c r="I13" s="47"/>
      <c r="J13" s="47"/>
      <c r="K13" s="37"/>
    </row>
    <row r="14" spans="1:11">
      <c r="A14" s="54"/>
      <c r="B14" s="47"/>
      <c r="C14" s="52"/>
      <c r="D14" s="52"/>
      <c r="E14" s="53"/>
      <c r="F14" s="47"/>
      <c r="G14" s="48"/>
      <c r="H14" s="47"/>
      <c r="I14" s="47"/>
      <c r="J14" s="47"/>
      <c r="K14" s="37"/>
    </row>
    <row r="15" spans="1:11">
      <c r="A15" s="54"/>
      <c r="B15" s="47"/>
      <c r="C15" s="52"/>
      <c r="D15" s="52"/>
      <c r="E15" s="53"/>
      <c r="F15" s="47"/>
      <c r="G15" s="48"/>
      <c r="H15" s="47"/>
      <c r="I15" s="47"/>
      <c r="J15" s="47"/>
      <c r="K15" s="37"/>
    </row>
    <row r="16" spans="1:11">
      <c r="A16" s="54"/>
      <c r="B16" s="47"/>
      <c r="C16" s="52"/>
      <c r="D16" s="52"/>
      <c r="E16" s="53"/>
      <c r="F16" s="47"/>
      <c r="G16" s="48"/>
      <c r="H16" s="47"/>
      <c r="I16" s="47"/>
      <c r="J16" s="47"/>
      <c r="K16" s="37"/>
    </row>
    <row r="17" spans="1:15">
      <c r="A17" s="54"/>
      <c r="B17" s="47"/>
      <c r="C17" s="52"/>
      <c r="D17" s="52"/>
      <c r="E17" s="53"/>
      <c r="F17" s="47"/>
      <c r="G17" s="48"/>
      <c r="H17" s="47"/>
      <c r="I17" s="47"/>
      <c r="J17" s="47"/>
      <c r="K17" s="37"/>
      <c r="L17" s="37"/>
      <c r="M17" s="37"/>
      <c r="N17" s="37"/>
      <c r="O17" s="37"/>
    </row>
    <row r="18" spans="1:15">
      <c r="A18" s="54"/>
      <c r="B18" s="47"/>
      <c r="C18" s="52"/>
      <c r="D18" s="52"/>
      <c r="E18" s="53"/>
      <c r="F18" s="47"/>
      <c r="G18" s="48"/>
      <c r="H18" s="47"/>
      <c r="I18" s="47"/>
      <c r="J18" s="47"/>
      <c r="K18" s="37"/>
      <c r="L18" s="37"/>
      <c r="M18" s="37"/>
      <c r="N18" s="37"/>
      <c r="O18" s="37"/>
    </row>
    <row r="19" spans="1:15">
      <c r="A19" s="54"/>
      <c r="B19" s="47"/>
      <c r="C19" s="52"/>
      <c r="D19" s="52"/>
      <c r="E19" s="53"/>
      <c r="F19" s="47"/>
      <c r="G19" s="48"/>
      <c r="H19" s="47"/>
      <c r="I19" s="47"/>
      <c r="J19" s="47"/>
      <c r="K19" s="37"/>
      <c r="L19" s="37"/>
      <c r="M19" s="37"/>
      <c r="N19" s="37"/>
      <c r="O19" s="37"/>
    </row>
    <row r="20" spans="1:15">
      <c r="A20" s="54"/>
      <c r="B20" s="47"/>
      <c r="C20" s="52"/>
      <c r="D20" s="52"/>
      <c r="E20" s="53"/>
      <c r="F20" s="47"/>
      <c r="G20" s="48"/>
      <c r="H20" s="47"/>
      <c r="I20" s="47"/>
      <c r="J20" s="47"/>
      <c r="K20" s="37"/>
      <c r="L20" s="37"/>
      <c r="M20" s="37"/>
      <c r="N20" s="37"/>
      <c r="O20" s="37"/>
    </row>
    <row r="21" spans="1:15">
      <c r="A21" s="54"/>
      <c r="B21" s="47"/>
      <c r="C21" s="52"/>
      <c r="D21" s="52"/>
      <c r="E21" s="53"/>
      <c r="F21" s="47"/>
      <c r="G21" s="48"/>
      <c r="H21" s="47"/>
      <c r="I21" s="47"/>
      <c r="J21" s="47"/>
      <c r="K21" s="37"/>
      <c r="L21" s="37"/>
      <c r="M21" s="37"/>
      <c r="N21" s="37"/>
      <c r="O21" s="37"/>
    </row>
    <row r="22" spans="1:15">
      <c r="A22" s="54"/>
      <c r="B22" s="47"/>
      <c r="C22" s="52"/>
      <c r="D22" s="52"/>
      <c r="E22" s="53"/>
      <c r="F22" s="47"/>
      <c r="G22" s="48"/>
      <c r="H22" s="47"/>
      <c r="I22" s="47"/>
      <c r="J22" s="47"/>
      <c r="K22" s="37"/>
      <c r="L22" s="37"/>
      <c r="M22" s="37"/>
      <c r="N22" s="37"/>
      <c r="O22" s="37"/>
    </row>
    <row r="23" spans="1:15">
      <c r="A23" s="54"/>
      <c r="B23" s="47"/>
      <c r="C23" s="52"/>
      <c r="D23" s="52"/>
      <c r="E23" s="53"/>
      <c r="F23" s="47"/>
      <c r="G23" s="48"/>
      <c r="H23" s="47"/>
      <c r="I23" s="47"/>
      <c r="J23" s="47"/>
      <c r="K23" s="37"/>
      <c r="L23" s="37"/>
      <c r="M23" s="37"/>
      <c r="N23" s="37"/>
      <c r="O23" s="37"/>
    </row>
    <row r="24" spans="1:15">
      <c r="A24" s="54"/>
      <c r="B24" s="47"/>
      <c r="C24" s="52"/>
      <c r="D24" s="52"/>
      <c r="E24" s="53"/>
      <c r="F24" s="47"/>
      <c r="G24" s="48"/>
      <c r="H24" s="47"/>
      <c r="I24" s="47"/>
      <c r="J24" s="47"/>
      <c r="K24" s="37"/>
      <c r="L24" s="37"/>
      <c r="M24" s="37"/>
      <c r="N24" s="37"/>
      <c r="O24" s="37"/>
    </row>
    <row r="25" spans="1:15">
      <c r="A25" s="54"/>
      <c r="B25" s="47"/>
      <c r="C25" s="52"/>
      <c r="D25" s="52"/>
      <c r="E25" s="53"/>
      <c r="F25" s="47"/>
      <c r="G25" s="48"/>
      <c r="H25" s="47"/>
      <c r="I25" s="47"/>
      <c r="J25" s="47"/>
      <c r="K25" s="37"/>
      <c r="L25" s="37"/>
      <c r="M25" s="37"/>
      <c r="N25" s="37"/>
      <c r="O25" s="43"/>
    </row>
    <row r="26" spans="1:15">
      <c r="A26" s="54"/>
      <c r="B26" s="47"/>
      <c r="C26" s="52"/>
      <c r="D26" s="52"/>
      <c r="E26" s="53"/>
      <c r="F26" s="47"/>
      <c r="G26" s="48"/>
      <c r="H26" s="47"/>
      <c r="I26" s="47"/>
      <c r="J26" s="47"/>
      <c r="K26" s="37"/>
      <c r="L26" s="37"/>
      <c r="M26" s="37"/>
      <c r="N26" s="37"/>
      <c r="O26" s="37"/>
    </row>
    <row r="27" spans="1:15">
      <c r="A27" s="54"/>
      <c r="B27" s="47"/>
      <c r="C27" s="52"/>
      <c r="D27" s="52"/>
      <c r="E27" s="53"/>
      <c r="F27" s="47"/>
      <c r="G27" s="48"/>
      <c r="H27" s="47"/>
      <c r="I27" s="47"/>
      <c r="J27" s="47"/>
      <c r="K27" s="37"/>
      <c r="L27" s="37"/>
      <c r="M27" s="37"/>
      <c r="N27" s="37"/>
      <c r="O27" s="37"/>
    </row>
    <row r="28" spans="1:15">
      <c r="A28" s="54"/>
      <c r="B28" s="47"/>
      <c r="C28" s="52"/>
      <c r="D28" s="52"/>
      <c r="E28" s="53"/>
      <c r="F28" s="47"/>
      <c r="G28" s="48"/>
      <c r="H28" s="47"/>
      <c r="I28" s="47"/>
      <c r="J28" s="47"/>
      <c r="K28" s="37"/>
      <c r="L28" s="37"/>
      <c r="M28" s="37"/>
      <c r="N28" s="37"/>
      <c r="O28" s="37"/>
    </row>
    <row r="29" spans="1:15">
      <c r="A29" s="54"/>
      <c r="B29" s="47"/>
      <c r="C29" s="52"/>
      <c r="D29" s="52"/>
      <c r="E29" s="53"/>
      <c r="F29" s="47"/>
      <c r="G29" s="48"/>
      <c r="H29" s="47"/>
      <c r="I29" s="47"/>
      <c r="J29" s="47"/>
      <c r="K29" s="37"/>
      <c r="L29" s="37"/>
      <c r="M29" s="37"/>
      <c r="N29" s="37"/>
      <c r="O29" s="37"/>
    </row>
    <row r="30" spans="1:15">
      <c r="A30" s="54"/>
      <c r="B30" s="47"/>
      <c r="C30" s="52"/>
      <c r="D30" s="52"/>
      <c r="E30" s="53"/>
      <c r="F30" s="47"/>
      <c r="G30" s="48"/>
      <c r="H30" s="47"/>
      <c r="I30" s="47"/>
      <c r="J30" s="47"/>
      <c r="K30" s="37"/>
      <c r="L30" s="37"/>
      <c r="M30" s="37"/>
      <c r="N30" s="37"/>
      <c r="O30" s="37"/>
    </row>
    <row r="31" spans="1:15">
      <c r="A31" s="54"/>
      <c r="B31" s="47"/>
      <c r="C31" s="52"/>
      <c r="D31" s="52"/>
      <c r="E31" s="53"/>
      <c r="F31" s="47"/>
      <c r="G31" s="48"/>
      <c r="H31" s="47"/>
      <c r="I31" s="47"/>
      <c r="J31" s="47"/>
      <c r="K31" s="37"/>
      <c r="L31" s="37"/>
      <c r="M31" s="37"/>
      <c r="N31" s="37"/>
      <c r="O31" s="37"/>
    </row>
    <row r="32" spans="1:15">
      <c r="A32" s="54"/>
      <c r="B32" s="47"/>
      <c r="C32" s="52"/>
      <c r="D32" s="52"/>
      <c r="E32" s="53"/>
      <c r="F32" s="47"/>
      <c r="G32" s="48"/>
      <c r="H32" s="47"/>
      <c r="I32" s="47"/>
      <c r="J32" s="47"/>
      <c r="K32" s="37"/>
      <c r="L32" s="37"/>
      <c r="M32" s="37"/>
      <c r="N32" s="37"/>
      <c r="O32" s="37"/>
    </row>
    <row r="33" spans="1:14">
      <c r="A33" s="54"/>
      <c r="B33" s="47"/>
      <c r="C33" s="52"/>
      <c r="D33" s="52"/>
      <c r="E33" s="53"/>
      <c r="F33" s="47"/>
      <c r="G33" s="48"/>
      <c r="H33" s="47"/>
      <c r="I33" s="47"/>
      <c r="J33" s="47"/>
      <c r="K33" s="37"/>
      <c r="L33" s="37"/>
      <c r="M33" s="37"/>
      <c r="N33" s="37"/>
    </row>
    <row r="34" spans="1:14">
      <c r="A34" s="54"/>
      <c r="B34" s="47"/>
      <c r="C34" s="52"/>
      <c r="D34" s="52"/>
      <c r="E34" s="53"/>
      <c r="F34" s="47"/>
      <c r="G34" s="48"/>
      <c r="H34" s="47"/>
      <c r="I34" s="47"/>
      <c r="J34" s="47"/>
      <c r="K34" s="37"/>
      <c r="L34" s="37"/>
      <c r="M34" s="37"/>
      <c r="N34" s="37"/>
    </row>
    <row r="35" spans="1:14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14">
      <c r="A36" s="37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</row>
    <row r="37" spans="1:14">
      <c r="A37" s="37">
        <v>-19</v>
      </c>
      <c r="B37" s="57"/>
      <c r="C37" s="57"/>
      <c r="D37" s="60"/>
      <c r="E37" s="57"/>
      <c r="F37" s="57"/>
      <c r="G37" s="57"/>
      <c r="H37" s="58"/>
      <c r="I37" s="57"/>
      <c r="J37" s="57"/>
      <c r="K37" s="57"/>
      <c r="L37" s="59"/>
      <c r="M37" s="59"/>
      <c r="N37" s="59"/>
    </row>
    <row r="38" spans="1:14">
      <c r="A38" s="91">
        <v>-18</v>
      </c>
      <c r="B38" s="57">
        <v>0.224</v>
      </c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</row>
    <row r="39" spans="1:14">
      <c r="A39" s="91">
        <v>-17</v>
      </c>
      <c r="B39" s="57">
        <v>0.16880000000000001</v>
      </c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</row>
    <row r="40" spans="1:14">
      <c r="A40" s="91">
        <v>-16</v>
      </c>
      <c r="B40" s="57">
        <v>0.12470000000000001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</row>
    <row r="41" spans="1:14">
      <c r="A41" s="91">
        <v>-15</v>
      </c>
      <c r="B41" s="57">
        <v>8.3099999999999993E-2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</row>
    <row r="42" spans="1:14">
      <c r="A42" s="91">
        <v>-14</v>
      </c>
      <c r="B42" s="57">
        <v>5.8200000000000002E-2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</row>
    <row r="43" spans="1:14">
      <c r="A43" s="91">
        <v>-13</v>
      </c>
      <c r="B43" s="57">
        <v>3.6600000000000001E-2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</row>
    <row r="44" spans="1:14">
      <c r="A44" s="91">
        <v>-12</v>
      </c>
      <c r="B44" s="57">
        <v>2.6800000000000001E-2</v>
      </c>
      <c r="C44" s="57">
        <v>7.8E-2</v>
      </c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</row>
    <row r="45" spans="1:14">
      <c r="A45" s="91">
        <v>-11</v>
      </c>
      <c r="B45" s="57">
        <v>1.38E-2</v>
      </c>
      <c r="C45" s="57">
        <v>6.13E-2</v>
      </c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</row>
    <row r="46" spans="1:14">
      <c r="A46" s="91">
        <v>-10</v>
      </c>
      <c r="B46" s="57">
        <v>9.7999999999999997E-3</v>
      </c>
      <c r="C46" s="57">
        <v>3.8699999999999998E-2</v>
      </c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</row>
    <row r="47" spans="1:14">
      <c r="A47" s="91">
        <v>-9</v>
      </c>
      <c r="B47" s="57">
        <v>5.5999999999999999E-3</v>
      </c>
      <c r="C47" s="57">
        <v>2.6700000000000002E-2</v>
      </c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</row>
    <row r="48" spans="1:14">
      <c r="A48" s="91">
        <v>-8</v>
      </c>
      <c r="B48" s="57">
        <v>4.4999999999999997E-3</v>
      </c>
      <c r="C48" s="57">
        <v>1.7299999999999999E-2</v>
      </c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</row>
    <row r="49" spans="1:14">
      <c r="A49" s="91">
        <v>-7</v>
      </c>
      <c r="B49" s="57">
        <v>2.8999999999999998E-3</v>
      </c>
      <c r="C49" s="57">
        <v>1.0699999999999999E-2</v>
      </c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</row>
    <row r="50" spans="1:14">
      <c r="A50" s="91">
        <v>-6</v>
      </c>
      <c r="B50" s="57">
        <v>2E-3</v>
      </c>
      <c r="C50" s="57">
        <v>8.0999999999999996E-3</v>
      </c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</row>
    <row r="51" spans="1:14">
      <c r="A51" s="91">
        <v>-5</v>
      </c>
      <c r="B51" s="57">
        <v>1.1000000000000001E-3</v>
      </c>
      <c r="C51" s="57">
        <v>6.7000000000000002E-3</v>
      </c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</row>
    <row r="52" spans="1:14">
      <c r="A52" s="91">
        <v>-4</v>
      </c>
      <c r="B52" s="57">
        <v>6.9999999999999999E-4</v>
      </c>
      <c r="C52" s="57">
        <v>2.7000000000000001E-3</v>
      </c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</row>
    <row r="53" spans="1:14">
      <c r="A53" s="91">
        <v>-3</v>
      </c>
      <c r="B53" s="57">
        <v>4.0000000000000002E-4</v>
      </c>
      <c r="C53" s="57">
        <v>2E-3</v>
      </c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</row>
    <row r="54" spans="1:14">
      <c r="A54" s="91">
        <v>-2</v>
      </c>
      <c r="B54" s="57">
        <v>4.0000000000000002E-4</v>
      </c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</row>
    <row r="55" spans="1:14">
      <c r="A55" s="91">
        <v>-1</v>
      </c>
      <c r="B55" s="57">
        <v>1E-4</v>
      </c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</row>
    <row r="56" spans="1:14">
      <c r="A56" s="91">
        <v>0</v>
      </c>
      <c r="B56" s="57">
        <v>1E-4</v>
      </c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</row>
    <row r="57" spans="1:14">
      <c r="A57" s="91">
        <v>1</v>
      </c>
      <c r="B57" s="57">
        <v>1E-4</v>
      </c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</row>
    <row r="58" spans="1:14">
      <c r="A58" s="91">
        <v>2</v>
      </c>
      <c r="B58" s="57">
        <v>1E-4</v>
      </c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</row>
    <row r="59" spans="1:14">
      <c r="A59" s="91">
        <v>3</v>
      </c>
      <c r="B59" s="57">
        <v>1E-4</v>
      </c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</row>
    <row r="60" spans="1:14">
      <c r="A60" s="91">
        <v>4</v>
      </c>
      <c r="B60" s="57">
        <v>0</v>
      </c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</row>
    <row r="61" spans="1:14">
      <c r="A61" s="91">
        <v>5</v>
      </c>
      <c r="B61" s="57">
        <v>0</v>
      </c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</row>
    <row r="62" spans="1:14">
      <c r="A62" s="91">
        <v>6</v>
      </c>
      <c r="B62" s="57">
        <v>0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</row>
    <row r="63" spans="1:14">
      <c r="A63" s="91">
        <v>7</v>
      </c>
      <c r="B63" s="57">
        <v>0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</row>
    <row r="64" spans="1:14">
      <c r="A64" s="91">
        <v>8</v>
      </c>
      <c r="B64" s="57">
        <v>0</v>
      </c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</row>
    <row r="65" spans="1:14">
      <c r="A65" s="91">
        <v>9</v>
      </c>
      <c r="B65" s="57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</row>
    <row r="66" spans="1:14">
      <c r="A66" s="91">
        <v>10</v>
      </c>
      <c r="B66" s="57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</row>
    <row r="67" spans="1:14">
      <c r="A67" s="91">
        <v>11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</row>
    <row r="68" spans="1:14">
      <c r="A68" s="91">
        <v>12</v>
      </c>
      <c r="B68" s="57"/>
      <c r="C68" s="57"/>
      <c r="D68" s="57"/>
      <c r="E68" s="57"/>
      <c r="F68" s="57"/>
      <c r="G68" s="60"/>
      <c r="H68" s="57"/>
      <c r="I68" s="57"/>
      <c r="J68" s="57"/>
      <c r="K68" s="57"/>
      <c r="L68" s="59"/>
      <c r="M68" s="59"/>
      <c r="N68" s="59"/>
    </row>
    <row r="69" spans="1:14">
      <c r="A69" s="91">
        <v>13</v>
      </c>
      <c r="B69" s="57"/>
      <c r="C69" s="57"/>
      <c r="D69" s="57"/>
      <c r="E69" s="57"/>
      <c r="F69" s="57"/>
      <c r="G69" s="60"/>
      <c r="H69" s="57"/>
      <c r="I69" s="57"/>
      <c r="J69" s="57"/>
      <c r="K69" s="57"/>
      <c r="L69" s="59"/>
      <c r="M69" s="59"/>
      <c r="N69" s="59"/>
    </row>
    <row r="70" spans="1:14">
      <c r="A70" s="91">
        <v>14</v>
      </c>
      <c r="B70" s="57"/>
      <c r="C70" s="57"/>
      <c r="D70" s="57"/>
      <c r="E70" s="57"/>
      <c r="F70" s="60"/>
      <c r="G70" s="60"/>
      <c r="H70" s="57"/>
      <c r="I70" s="57"/>
      <c r="J70" s="57"/>
      <c r="K70" s="57"/>
      <c r="L70" s="59"/>
      <c r="M70" s="59"/>
      <c r="N70" s="59"/>
    </row>
    <row r="71" spans="1:14">
      <c r="A71" s="91">
        <v>15</v>
      </c>
      <c r="B71" s="57"/>
      <c r="C71" s="57"/>
      <c r="D71" s="60"/>
      <c r="E71" s="60"/>
      <c r="F71" s="60"/>
      <c r="G71" s="60"/>
      <c r="H71" s="57"/>
      <c r="I71" s="57"/>
      <c r="J71" s="57"/>
      <c r="K71" s="57"/>
      <c r="L71" s="59"/>
      <c r="M71" s="59"/>
      <c r="N71" s="59"/>
    </row>
    <row r="72" spans="1:14">
      <c r="A72" s="91">
        <v>16</v>
      </c>
      <c r="B72" s="57"/>
      <c r="C72" s="57"/>
      <c r="D72" s="60"/>
      <c r="E72" s="60"/>
      <c r="F72" s="60"/>
      <c r="G72" s="60"/>
      <c r="H72" s="57"/>
      <c r="I72" s="57"/>
      <c r="J72" s="57"/>
      <c r="K72" s="57"/>
      <c r="L72" s="59"/>
      <c r="M72" s="59"/>
      <c r="N72" s="59"/>
    </row>
    <row r="73" spans="1:14">
      <c r="A73" s="91">
        <v>17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59"/>
      <c r="M73" s="59"/>
      <c r="N73" s="59"/>
    </row>
    <row r="74" spans="1:14">
      <c r="A74" s="91">
        <v>18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59"/>
      <c r="M74" s="59"/>
      <c r="N74" s="59"/>
    </row>
    <row r="75" spans="1:14">
      <c r="A75" s="91">
        <v>19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59"/>
      <c r="M75" s="59"/>
      <c r="N75" s="59"/>
    </row>
    <row r="76" spans="1:14">
      <c r="A76" s="91">
        <v>20</v>
      </c>
      <c r="B76" s="60"/>
      <c r="C76" s="61"/>
      <c r="D76" s="60"/>
      <c r="E76" s="60"/>
      <c r="F76" s="60"/>
      <c r="G76" s="60"/>
      <c r="H76" s="60"/>
      <c r="I76" s="60"/>
      <c r="J76" s="60"/>
      <c r="K76" s="60"/>
      <c r="L76" s="59"/>
      <c r="M76" s="59"/>
      <c r="N76" s="59"/>
    </row>
    <row r="77" spans="1:14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-10.059022849693211</v>
      </c>
      <c r="C77" s="63">
        <f t="shared" si="0"/>
        <v>-6.7569555057862578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14">
      <c r="A78" s="47"/>
      <c r="B78" s="47"/>
      <c r="C78" s="64"/>
      <c r="D78" s="47"/>
      <c r="E78" s="47"/>
      <c r="F78" s="47"/>
      <c r="G78" s="48"/>
      <c r="H78" s="47"/>
      <c r="I78" s="47"/>
      <c r="J78" s="47"/>
      <c r="K78" s="37"/>
      <c r="L78" s="37"/>
      <c r="M78" s="37"/>
      <c r="N78" s="37"/>
    </row>
    <row r="79" spans="1:14">
      <c r="A79" s="47"/>
      <c r="B79" s="47"/>
      <c r="C79" s="46"/>
      <c r="D79" s="47"/>
      <c r="E79" s="47"/>
      <c r="F79" s="47"/>
      <c r="G79" s="48"/>
      <c r="H79" s="47"/>
      <c r="I79" s="47"/>
      <c r="J79" s="47"/>
      <c r="K79" s="37"/>
      <c r="L79" s="37"/>
      <c r="M79" s="37"/>
      <c r="N79" s="37"/>
    </row>
    <row r="80" spans="1:14">
      <c r="A80" s="47"/>
      <c r="B80" s="47"/>
      <c r="C80" s="46"/>
      <c r="D80" s="46"/>
      <c r="E80" s="47"/>
      <c r="F80" s="47"/>
      <c r="G80" s="48"/>
      <c r="H80" s="47"/>
      <c r="I80" s="47"/>
      <c r="J80" s="47"/>
      <c r="K80" s="37"/>
      <c r="L80" s="37"/>
      <c r="M80" s="37"/>
      <c r="N80" s="37"/>
    </row>
    <row r="81" spans="1:14">
      <c r="A81" s="53"/>
      <c r="B81" s="47"/>
      <c r="C81" s="65"/>
      <c r="D81" s="65"/>
      <c r="E81" s="66"/>
      <c r="F81" s="47"/>
      <c r="G81" s="48"/>
      <c r="H81" s="47"/>
      <c r="I81" s="66"/>
      <c r="J81" s="66"/>
      <c r="K81" s="37"/>
      <c r="L81" s="37"/>
      <c r="M81" s="37"/>
      <c r="N81" s="37"/>
    </row>
    <row r="82" spans="1:14">
      <c r="A82" s="47"/>
      <c r="B82" s="47"/>
      <c r="C82" s="48"/>
      <c r="D82" s="48"/>
      <c r="E82" s="48"/>
      <c r="F82" s="47"/>
      <c r="G82" s="48"/>
      <c r="H82" s="47"/>
      <c r="I82" s="47"/>
      <c r="J82" s="47"/>
      <c r="K82" s="37"/>
      <c r="L82" s="37"/>
      <c r="M82" s="37"/>
      <c r="N82" s="37"/>
    </row>
    <row r="83" spans="1:14">
      <c r="A83" s="47"/>
      <c r="B83" s="47"/>
      <c r="C83" s="48"/>
      <c r="D83" s="48"/>
      <c r="E83" s="48"/>
      <c r="F83" s="47"/>
      <c r="G83" s="48"/>
      <c r="H83" s="47"/>
      <c r="I83" s="47"/>
      <c r="J83" s="47"/>
      <c r="K83" s="37"/>
      <c r="L83" s="37"/>
      <c r="M83" s="37"/>
      <c r="N83" s="37"/>
    </row>
    <row r="84" spans="1:14">
      <c r="A84" s="47"/>
      <c r="B84" s="47"/>
      <c r="C84" s="67"/>
      <c r="D84" s="48"/>
      <c r="E84" s="48"/>
      <c r="F84" s="47"/>
      <c r="G84" s="48"/>
      <c r="H84" s="47"/>
      <c r="I84" s="47"/>
      <c r="J84" s="47"/>
      <c r="K84" s="37"/>
      <c r="L84" s="37"/>
      <c r="M84" s="37"/>
      <c r="N84" s="37"/>
    </row>
    <row r="85" spans="1:14">
      <c r="A85" s="47"/>
      <c r="B85" s="47"/>
      <c r="C85" s="67"/>
      <c r="D85" s="48"/>
      <c r="E85" s="48"/>
      <c r="F85" s="47"/>
      <c r="G85" s="48"/>
      <c r="H85" s="47"/>
      <c r="I85" s="47"/>
      <c r="J85" s="47"/>
      <c r="K85" s="37"/>
      <c r="L85" s="37"/>
      <c r="M85" s="37"/>
      <c r="N85" s="37"/>
    </row>
    <row r="86" spans="1:14">
      <c r="A86" s="47"/>
      <c r="B86" s="47"/>
      <c r="C86" s="67"/>
      <c r="D86" s="48"/>
      <c r="E86" s="48"/>
      <c r="F86" s="47"/>
      <c r="G86" s="48"/>
      <c r="H86" s="47"/>
      <c r="I86" s="47"/>
      <c r="J86" s="47"/>
      <c r="K86" s="37"/>
      <c r="L86" s="37"/>
      <c r="M86" s="37"/>
      <c r="N86" s="37"/>
    </row>
    <row r="87" spans="1:14">
      <c r="A87" s="47"/>
      <c r="B87" s="47"/>
      <c r="C87" s="67"/>
      <c r="D87" s="48"/>
      <c r="E87" s="48"/>
      <c r="F87" s="47"/>
      <c r="G87" s="48"/>
      <c r="H87" s="47"/>
      <c r="I87" s="47"/>
      <c r="J87" s="47"/>
      <c r="K87" s="37"/>
      <c r="L87" s="37"/>
      <c r="M87" s="37"/>
      <c r="N87" s="37"/>
    </row>
    <row r="88" spans="1:14">
      <c r="A88" s="47"/>
      <c r="B88" s="47"/>
      <c r="C88" s="67"/>
      <c r="D88" s="48"/>
      <c r="E88" s="48"/>
      <c r="F88" s="47"/>
      <c r="G88" s="48"/>
      <c r="H88" s="47"/>
      <c r="I88" s="47"/>
      <c r="J88" s="47"/>
      <c r="K88" s="37"/>
      <c r="L88" s="37"/>
      <c r="M88" s="37"/>
      <c r="N88" s="37"/>
    </row>
    <row r="89" spans="1:14">
      <c r="A89" s="47"/>
      <c r="B89" s="47"/>
      <c r="C89" s="64"/>
      <c r="D89" s="47"/>
      <c r="E89" s="47"/>
      <c r="F89" s="47"/>
      <c r="G89" s="48"/>
      <c r="H89" s="47"/>
      <c r="I89" s="47"/>
      <c r="J89" s="47"/>
    </row>
    <row r="90" spans="1:14">
      <c r="A90" s="47"/>
      <c r="B90" s="47"/>
      <c r="C90" s="64"/>
      <c r="D90" s="47"/>
      <c r="E90" s="47"/>
      <c r="F90" s="47"/>
      <c r="G90" s="48"/>
      <c r="H90" s="47"/>
      <c r="I90" s="47"/>
      <c r="J90" s="4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O90"/>
  <sheetViews>
    <sheetView topLeftCell="A33" zoomScale="70" zoomScaleNormal="70" workbookViewId="0">
      <selection activeCell="C77" sqref="C77"/>
    </sheetView>
  </sheetViews>
  <sheetFormatPr defaultColWidth="9" defaultRowHeight="14.25"/>
  <cols>
    <col min="1" max="16384" width="9" style="2"/>
  </cols>
  <sheetData>
    <row r="1" spans="1:11">
      <c r="A1" s="113" t="str">
        <f>Coversheet!C60</f>
        <v>NPUSCH format 2 Case2.1 ACK missed detection probability 180KHz Single-tone 15KHz Repetition=64 EPA5 1x2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0.01</v>
      </c>
      <c r="B4" s="52">
        <f>AVERAGE(B77:N77)</f>
        <v>-14.097311601751787</v>
      </c>
      <c r="C4" s="52">
        <f>STDEV(B77:N77)</f>
        <v>4.0937441608240084</v>
      </c>
      <c r="D4" s="52">
        <f>ABS(MAX(B77:N77)-MIN(B77:N77))</f>
        <v>5.7894285131229868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14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14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14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14">
      <c r="A36" s="91">
        <v>-20</v>
      </c>
      <c r="B36" s="57">
        <v>5.1999999999999998E-2</v>
      </c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</row>
    <row r="37" spans="1:14">
      <c r="A37" s="91">
        <v>-19</v>
      </c>
      <c r="B37" s="57">
        <v>2.7300000000000001E-2</v>
      </c>
      <c r="C37" s="57"/>
      <c r="D37" s="60"/>
      <c r="E37" s="57"/>
      <c r="F37" s="57"/>
      <c r="G37" s="57"/>
      <c r="H37" s="58"/>
      <c r="I37" s="57"/>
      <c r="J37" s="57"/>
      <c r="K37" s="57"/>
      <c r="L37" s="59"/>
      <c r="M37" s="59"/>
      <c r="N37" s="59"/>
    </row>
    <row r="38" spans="1:14">
      <c r="A38" s="91">
        <v>-18</v>
      </c>
      <c r="B38" s="57">
        <v>1.54E-2</v>
      </c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</row>
    <row r="39" spans="1:14">
      <c r="A39" s="91">
        <v>-17</v>
      </c>
      <c r="B39" s="57">
        <v>1.01E-2</v>
      </c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</row>
    <row r="40" spans="1:14">
      <c r="A40" s="91">
        <v>-16</v>
      </c>
      <c r="B40" s="57">
        <v>2.8999999999999998E-3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</row>
    <row r="41" spans="1:14">
      <c r="A41" s="91">
        <v>-15</v>
      </c>
      <c r="B41" s="57">
        <v>2.8E-3</v>
      </c>
      <c r="C41" s="57">
        <v>6.2E-2</v>
      </c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</row>
    <row r="42" spans="1:14">
      <c r="A42" s="91">
        <v>-14</v>
      </c>
      <c r="B42" s="57">
        <v>1E-3</v>
      </c>
      <c r="C42" s="57">
        <v>4.6699999999999998E-2</v>
      </c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</row>
    <row r="43" spans="1:14">
      <c r="A43" s="91">
        <v>-13</v>
      </c>
      <c r="B43" s="57">
        <v>5.9999999999999995E-4</v>
      </c>
      <c r="C43" s="57">
        <v>2.93E-2</v>
      </c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</row>
    <row r="44" spans="1:14">
      <c r="A44" s="91">
        <v>-12</v>
      </c>
      <c r="B44" s="57">
        <v>2.0000000000000001E-4</v>
      </c>
      <c r="C44" s="57">
        <v>1.7299999999999999E-2</v>
      </c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</row>
    <row r="45" spans="1:14">
      <c r="A45" s="91">
        <v>-11</v>
      </c>
      <c r="B45" s="57">
        <v>1E-4</v>
      </c>
      <c r="C45" s="57">
        <v>8.6999999999999994E-3</v>
      </c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</row>
    <row r="46" spans="1:14">
      <c r="A46" s="91">
        <v>-10</v>
      </c>
      <c r="B46" s="57">
        <v>0</v>
      </c>
      <c r="C46" s="57">
        <v>4.7000000000000002E-3</v>
      </c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</row>
    <row r="47" spans="1:14">
      <c r="A47" s="91">
        <v>-9</v>
      </c>
      <c r="B47" s="57"/>
      <c r="C47" s="57">
        <v>2E-3</v>
      </c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</row>
    <row r="48" spans="1:14">
      <c r="A48" s="91">
        <v>-8</v>
      </c>
      <c r="B48" s="57"/>
      <c r="C48" s="57">
        <v>0</v>
      </c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</row>
    <row r="49" spans="1:14">
      <c r="A49" s="91">
        <v>-7</v>
      </c>
      <c r="B49" s="57"/>
      <c r="C49" s="57">
        <v>0</v>
      </c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</row>
    <row r="50" spans="1:14">
      <c r="A50" s="91">
        <v>-6</v>
      </c>
      <c r="B50" s="57"/>
      <c r="C50" s="57">
        <v>0</v>
      </c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</row>
    <row r="51" spans="1:14">
      <c r="A51" s="91">
        <v>-5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</row>
    <row r="52" spans="1:14">
      <c r="A52" s="91">
        <v>-4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</row>
    <row r="53" spans="1:14">
      <c r="A53" s="91">
        <v>-3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</row>
    <row r="54" spans="1:14">
      <c r="A54" s="91">
        <v>-2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</row>
    <row r="55" spans="1:14">
      <c r="A55" s="91">
        <v>-1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</row>
    <row r="56" spans="1:14">
      <c r="A56" s="91">
        <v>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</row>
    <row r="57" spans="1:14">
      <c r="A57" s="91">
        <v>1</v>
      </c>
      <c r="B57" s="57"/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</row>
    <row r="58" spans="1:14">
      <c r="A58" s="91">
        <v>2</v>
      </c>
      <c r="B58" s="57"/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</row>
    <row r="59" spans="1:14">
      <c r="A59" s="91">
        <v>3</v>
      </c>
      <c r="B59" s="57"/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</row>
    <row r="60" spans="1:14">
      <c r="A60" s="91">
        <v>4</v>
      </c>
      <c r="B60" s="57"/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</row>
    <row r="61" spans="1:14">
      <c r="A61" s="91">
        <v>5</v>
      </c>
      <c r="B61" s="57"/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</row>
    <row r="62" spans="1:14">
      <c r="A62" s="91">
        <v>6</v>
      </c>
      <c r="B62" s="57"/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</row>
    <row r="63" spans="1:14">
      <c r="A63" s="91">
        <v>7</v>
      </c>
      <c r="B63" s="57"/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</row>
    <row r="64" spans="1:14">
      <c r="A64" s="91">
        <v>8</v>
      </c>
      <c r="B64" s="57"/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</row>
    <row r="65" spans="1:14">
      <c r="A65" s="91">
        <v>9</v>
      </c>
      <c r="B65" s="57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</row>
    <row r="66" spans="1:14">
      <c r="A66" s="91">
        <v>10</v>
      </c>
      <c r="B66" s="57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</row>
    <row r="67" spans="1:14">
      <c r="A67" s="91">
        <v>11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</row>
    <row r="68" spans="1:14">
      <c r="A68" s="91">
        <v>12</v>
      </c>
      <c r="B68" s="57"/>
      <c r="C68" s="57"/>
      <c r="D68" s="57"/>
      <c r="E68" s="57"/>
      <c r="F68" s="57"/>
      <c r="G68" s="60"/>
      <c r="H68" s="57"/>
      <c r="I68" s="57"/>
      <c r="J68" s="57"/>
      <c r="K68" s="57"/>
      <c r="L68" s="59"/>
      <c r="M68" s="59"/>
      <c r="N68" s="59"/>
    </row>
    <row r="69" spans="1:14">
      <c r="A69" s="91">
        <v>13</v>
      </c>
      <c r="B69" s="57"/>
      <c r="C69" s="57"/>
      <c r="D69" s="57"/>
      <c r="E69" s="57"/>
      <c r="F69" s="57"/>
      <c r="G69" s="60"/>
      <c r="H69" s="57"/>
      <c r="I69" s="57"/>
      <c r="J69" s="57"/>
      <c r="K69" s="57"/>
      <c r="L69" s="59"/>
      <c r="M69" s="59"/>
      <c r="N69" s="59"/>
    </row>
    <row r="70" spans="1:14">
      <c r="A70" s="91">
        <v>14</v>
      </c>
      <c r="B70" s="57"/>
      <c r="C70" s="57"/>
      <c r="D70" s="57"/>
      <c r="E70" s="57"/>
      <c r="F70" s="60"/>
      <c r="G70" s="60"/>
      <c r="H70" s="57"/>
      <c r="I70" s="57"/>
      <c r="J70" s="57"/>
      <c r="K70" s="57"/>
      <c r="L70" s="59"/>
      <c r="M70" s="59"/>
      <c r="N70" s="59"/>
    </row>
    <row r="71" spans="1:14">
      <c r="A71" s="91">
        <v>15</v>
      </c>
      <c r="B71" s="57"/>
      <c r="C71" s="57"/>
      <c r="D71" s="60"/>
      <c r="E71" s="60"/>
      <c r="F71" s="60"/>
      <c r="G71" s="60"/>
      <c r="H71" s="57"/>
      <c r="I71" s="57"/>
      <c r="J71" s="57"/>
      <c r="K71" s="57"/>
      <c r="L71" s="59"/>
      <c r="M71" s="59"/>
      <c r="N71" s="59"/>
    </row>
    <row r="72" spans="1:14">
      <c r="A72" s="91">
        <v>16</v>
      </c>
      <c r="B72" s="57"/>
      <c r="C72" s="57"/>
      <c r="D72" s="60"/>
      <c r="E72" s="60"/>
      <c r="F72" s="60"/>
      <c r="G72" s="60"/>
      <c r="H72" s="57"/>
      <c r="I72" s="57"/>
      <c r="J72" s="57"/>
      <c r="K72" s="57"/>
      <c r="L72" s="59"/>
      <c r="M72" s="59"/>
      <c r="N72" s="59"/>
    </row>
    <row r="73" spans="1:14">
      <c r="A73" s="91">
        <v>17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59"/>
      <c r="M73" s="59"/>
      <c r="N73" s="59"/>
    </row>
    <row r="74" spans="1:14">
      <c r="A74" s="91">
        <v>18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59"/>
      <c r="M74" s="59"/>
      <c r="N74" s="59"/>
    </row>
    <row r="75" spans="1:14">
      <c r="A75" s="91">
        <v>19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59"/>
      <c r="M75" s="59"/>
      <c r="N75" s="59"/>
    </row>
    <row r="76" spans="1:14">
      <c r="A76" s="91">
        <v>20</v>
      </c>
      <c r="B76" s="60"/>
      <c r="C76" s="61"/>
      <c r="D76" s="60"/>
      <c r="E76" s="60"/>
      <c r="F76" s="60"/>
      <c r="G76" s="60"/>
      <c r="H76" s="60"/>
      <c r="I76" s="60"/>
      <c r="J76" s="60"/>
      <c r="K76" s="60"/>
      <c r="L76" s="59"/>
      <c r="M76" s="59"/>
      <c r="N76" s="59"/>
    </row>
    <row r="77" spans="1:14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-16.99202585831328</v>
      </c>
      <c r="C77" s="63">
        <f t="shared" si="0"/>
        <v>-11.202597345190293</v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14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14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14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1:14">
      <c r="A81" s="110"/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1:14">
      <c r="A82" s="108"/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1:14">
      <c r="A83" s="108"/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1:14">
      <c r="A84" s="108"/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1:14">
      <c r="A85" s="108"/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1:14">
      <c r="A86" s="108"/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1:14">
      <c r="A87" s="108"/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1:14">
      <c r="A88" s="108"/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1:14">
      <c r="A89" s="108"/>
      <c r="B89" s="108"/>
      <c r="C89" s="64"/>
      <c r="D89" s="108"/>
      <c r="E89" s="108"/>
      <c r="F89" s="108"/>
      <c r="G89" s="109"/>
      <c r="H89" s="108"/>
      <c r="I89" s="108"/>
      <c r="J89" s="108"/>
    </row>
    <row r="90" spans="1:14">
      <c r="A90" s="108"/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O90"/>
  <sheetViews>
    <sheetView zoomScale="70" zoomScaleNormal="70" workbookViewId="0"/>
  </sheetViews>
  <sheetFormatPr defaultColWidth="9" defaultRowHeight="14.25"/>
  <cols>
    <col min="1" max="16384" width="9" style="2"/>
  </cols>
  <sheetData>
    <row r="1" spans="1:11">
      <c r="A1" s="113" t="str">
        <f>Coversheet!C61</f>
        <v>NPUSCH format 2 Case2.2 NACK to ACK probability 180KHz Single-tone 15KHz Repetition=1 EPA5 1x2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1E-3</v>
      </c>
      <c r="B4" s="52">
        <f>AVERAGE(B77:N77)</f>
        <v>-2.5250418623166557</v>
      </c>
      <c r="C4" s="52" t="e">
        <f>STDEV(B77:N77)</f>
        <v>#DIV/0!</v>
      </c>
      <c r="D4" s="52">
        <f>ABS(MAX(B77:N77)-MIN(B77:N77))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14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14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14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14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</row>
    <row r="37" spans="1:14">
      <c r="A37" s="91">
        <v>-19</v>
      </c>
      <c r="B37" s="57"/>
      <c r="C37" s="57"/>
      <c r="D37" s="60"/>
      <c r="E37" s="57"/>
      <c r="F37" s="57"/>
      <c r="G37" s="57"/>
      <c r="H37" s="58"/>
      <c r="I37" s="57"/>
      <c r="J37" s="57"/>
      <c r="K37" s="57"/>
      <c r="L37" s="59"/>
      <c r="M37" s="59"/>
      <c r="N37" s="59"/>
    </row>
    <row r="38" spans="1:14">
      <c r="A38" s="91">
        <v>-18</v>
      </c>
      <c r="B38" s="57"/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</row>
    <row r="39" spans="1:14">
      <c r="A39" s="91">
        <v>-17</v>
      </c>
      <c r="B39" s="57"/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</row>
    <row r="40" spans="1:14">
      <c r="A40" s="91">
        <v>-16</v>
      </c>
      <c r="B40" s="57"/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</row>
    <row r="41" spans="1:14">
      <c r="A41" s="91">
        <v>-15</v>
      </c>
      <c r="B41" s="57"/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</row>
    <row r="42" spans="1:14">
      <c r="A42" s="91">
        <v>-14</v>
      </c>
      <c r="B42" s="57"/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</row>
    <row r="43" spans="1:14">
      <c r="A43" s="91">
        <v>-13</v>
      </c>
      <c r="B43" s="57"/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</row>
    <row r="44" spans="1:14">
      <c r="A44" s="91">
        <v>-12</v>
      </c>
      <c r="B44" s="57"/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</row>
    <row r="45" spans="1:14">
      <c r="A45" s="91">
        <v>-11</v>
      </c>
      <c r="B45" s="57"/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</row>
    <row r="46" spans="1:14">
      <c r="A46" s="91">
        <v>-10</v>
      </c>
      <c r="B46" s="57">
        <v>3.7000000000000002E-3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</row>
    <row r="47" spans="1:14">
      <c r="A47" s="91">
        <v>-9</v>
      </c>
      <c r="B47" s="57">
        <v>3.7000000000000002E-3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</row>
    <row r="48" spans="1:14">
      <c r="A48" s="91">
        <v>-8</v>
      </c>
      <c r="B48" s="57">
        <v>3.3E-3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</row>
    <row r="49" spans="1:14">
      <c r="A49" s="91">
        <v>-7</v>
      </c>
      <c r="B49" s="57">
        <v>3.0000000000000001E-3</v>
      </c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</row>
    <row r="50" spans="1:14">
      <c r="A50" s="91">
        <v>-6</v>
      </c>
      <c r="B50" s="57">
        <v>2.2000000000000001E-3</v>
      </c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</row>
    <row r="51" spans="1:14">
      <c r="A51" s="91">
        <v>-5</v>
      </c>
      <c r="B51" s="57">
        <v>1.9E-3</v>
      </c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</row>
    <row r="52" spans="1:14">
      <c r="A52" s="91">
        <v>-4</v>
      </c>
      <c r="B52" s="57">
        <v>1.6000000000000001E-3</v>
      </c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</row>
    <row r="53" spans="1:14">
      <c r="A53" s="91">
        <v>-3</v>
      </c>
      <c r="B53" s="57">
        <v>1.1000000000000001E-3</v>
      </c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</row>
    <row r="54" spans="1:14">
      <c r="A54" s="91">
        <v>-2</v>
      </c>
      <c r="B54" s="57">
        <v>8.9999999999999998E-4</v>
      </c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</row>
    <row r="55" spans="1:14">
      <c r="A55" s="91">
        <v>-1</v>
      </c>
      <c r="B55" s="57">
        <v>5.9999999999999995E-4</v>
      </c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</row>
    <row r="56" spans="1:14">
      <c r="A56" s="91">
        <v>0</v>
      </c>
      <c r="B56" s="57">
        <v>4.0000000000000002E-4</v>
      </c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</row>
    <row r="57" spans="1:14">
      <c r="A57" s="91">
        <v>1</v>
      </c>
      <c r="B57" s="57">
        <v>2.9999999999999997E-4</v>
      </c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</row>
    <row r="58" spans="1:14">
      <c r="A58" s="91">
        <v>2</v>
      </c>
      <c r="B58" s="57">
        <v>2.0000000000000001E-4</v>
      </c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</row>
    <row r="59" spans="1:14">
      <c r="A59" s="91">
        <v>3</v>
      </c>
      <c r="B59" s="57">
        <v>1E-4</v>
      </c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</row>
    <row r="60" spans="1:14">
      <c r="A60" s="91">
        <v>4</v>
      </c>
      <c r="B60" s="57">
        <v>1E-4</v>
      </c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</row>
    <row r="61" spans="1:14">
      <c r="A61" s="91">
        <v>5</v>
      </c>
      <c r="B61" s="57">
        <v>0</v>
      </c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</row>
    <row r="62" spans="1:14">
      <c r="A62" s="91">
        <v>6</v>
      </c>
      <c r="B62" s="57">
        <v>0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</row>
    <row r="63" spans="1:14">
      <c r="A63" s="91">
        <v>7</v>
      </c>
      <c r="B63" s="57">
        <v>0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</row>
    <row r="64" spans="1:14">
      <c r="A64" s="91">
        <v>8</v>
      </c>
      <c r="B64" s="57">
        <v>0</v>
      </c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</row>
    <row r="65" spans="1:14">
      <c r="A65" s="91">
        <v>9</v>
      </c>
      <c r="B65" s="57">
        <v>0</v>
      </c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</row>
    <row r="66" spans="1:14">
      <c r="A66" s="91">
        <v>10</v>
      </c>
      <c r="B66" s="57">
        <v>0</v>
      </c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</row>
    <row r="67" spans="1:14">
      <c r="A67" s="91">
        <v>11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</row>
    <row r="68" spans="1:14">
      <c r="A68" s="91">
        <v>12</v>
      </c>
      <c r="B68" s="57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</row>
    <row r="69" spans="1:14">
      <c r="A69" s="91">
        <v>13</v>
      </c>
      <c r="B69" s="57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</row>
    <row r="70" spans="1:14">
      <c r="A70" s="91">
        <v>14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</row>
    <row r="71" spans="1:14">
      <c r="A71" s="91">
        <v>15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</row>
    <row r="72" spans="1:14">
      <c r="A72" s="91">
        <v>16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</row>
    <row r="73" spans="1:14">
      <c r="A73" s="91">
        <v>17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</row>
    <row r="74" spans="1:14">
      <c r="A74" s="91">
        <v>18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</row>
    <row r="75" spans="1:14">
      <c r="A75" s="91">
        <v>19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</row>
    <row r="76" spans="1:14">
      <c r="A76" s="91">
        <v>20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</row>
    <row r="77" spans="1:14">
      <c r="A77" s="62"/>
      <c r="B77" s="63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-2.5250418623166557</v>
      </c>
      <c r="C77" s="63" t="str">
        <f t="shared" si="0"/>
        <v/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14">
      <c r="A78" s="108"/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14">
      <c r="A79" s="108"/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14">
      <c r="A80" s="108"/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1:14">
      <c r="A81" s="110"/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1:14">
      <c r="A82" s="108"/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1:14">
      <c r="A83" s="108"/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1:14">
      <c r="A84" s="108"/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1:14">
      <c r="A85" s="108"/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1:14">
      <c r="A86" s="108"/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1:14">
      <c r="A87" s="108"/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1:14">
      <c r="A88" s="108"/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1:14">
      <c r="A89" s="108"/>
      <c r="B89" s="108"/>
      <c r="C89" s="64"/>
      <c r="D89" s="108"/>
      <c r="E89" s="108"/>
      <c r="F89" s="108"/>
      <c r="G89" s="109"/>
      <c r="H89" s="108"/>
      <c r="I89" s="108"/>
      <c r="J89" s="108"/>
    </row>
    <row r="90" spans="1:14">
      <c r="A90" s="108"/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O90"/>
  <sheetViews>
    <sheetView zoomScale="70" zoomScaleNormal="70" workbookViewId="0"/>
  </sheetViews>
  <sheetFormatPr defaultColWidth="9" defaultRowHeight="14.25"/>
  <cols>
    <col min="1" max="16384" width="9" style="2"/>
  </cols>
  <sheetData>
    <row r="1" spans="1:11">
      <c r="A1" s="113" t="str">
        <f>Coversheet!C62</f>
        <v>NPUSCH format 2 Case2.2 NACK to ACK probability 180KHz Single-tone 15KHz Repetition=16 EPA5 1x2</v>
      </c>
      <c r="B1" s="41"/>
      <c r="C1" s="94"/>
      <c r="D1" s="94"/>
      <c r="E1" s="41"/>
      <c r="F1" s="41"/>
      <c r="G1" s="44"/>
      <c r="H1" s="41"/>
      <c r="I1" s="41"/>
      <c r="J1" s="41"/>
      <c r="K1" s="93"/>
    </row>
    <row r="2" spans="1:11">
      <c r="A2" s="106"/>
      <c r="B2" s="91"/>
      <c r="C2" s="91"/>
      <c r="D2" s="107"/>
      <c r="E2" s="108"/>
      <c r="F2" s="108"/>
      <c r="G2" s="109"/>
      <c r="H2" s="91"/>
      <c r="I2" s="92"/>
      <c r="J2" s="91"/>
      <c r="K2" s="91"/>
    </row>
    <row r="3" spans="1:11">
      <c r="A3" s="91" t="s">
        <v>1</v>
      </c>
      <c r="B3" s="49" t="s">
        <v>7</v>
      </c>
      <c r="C3" s="50" t="s">
        <v>8</v>
      </c>
      <c r="D3" s="49" t="s">
        <v>9</v>
      </c>
      <c r="E3" s="91"/>
      <c r="F3" s="91"/>
      <c r="G3" s="91"/>
      <c r="H3" s="91"/>
      <c r="I3" s="91"/>
      <c r="J3" s="91"/>
      <c r="K3" s="91"/>
    </row>
    <row r="4" spans="1:11">
      <c r="A4" s="51">
        <v>1E-3</v>
      </c>
      <c r="B4" s="52">
        <f>AVERAGE(B77:N77)</f>
        <v>-9.8791181557867738</v>
      </c>
      <c r="C4" s="52" t="e">
        <f>STDEV(B77:N77)</f>
        <v>#DIV/0!</v>
      </c>
      <c r="D4" s="52">
        <f>ABS(MAX(B77:N77)-MIN(B77:N77))</f>
        <v>0</v>
      </c>
      <c r="E4" s="52"/>
      <c r="F4" s="110"/>
      <c r="G4" s="109"/>
      <c r="H4" s="108"/>
      <c r="I4" s="108"/>
      <c r="J4" s="108"/>
      <c r="K4" s="108"/>
    </row>
    <row r="5" spans="1:11">
      <c r="A5" s="54"/>
      <c r="B5" s="108"/>
      <c r="C5" s="52"/>
      <c r="D5" s="52"/>
      <c r="E5" s="110"/>
      <c r="F5" s="108"/>
      <c r="G5" s="109"/>
      <c r="H5" s="108"/>
      <c r="I5" s="108"/>
      <c r="J5" s="108"/>
      <c r="K5" s="91"/>
    </row>
    <row r="6" spans="1:11">
      <c r="A6" s="54"/>
      <c r="B6" s="108"/>
      <c r="C6" s="52"/>
      <c r="D6" s="52"/>
      <c r="E6" s="110"/>
      <c r="F6" s="108"/>
      <c r="G6" s="109"/>
      <c r="H6" s="108"/>
      <c r="I6" s="108"/>
      <c r="J6" s="108"/>
      <c r="K6" s="91"/>
    </row>
    <row r="7" spans="1:11">
      <c r="A7" s="54"/>
      <c r="B7" s="108"/>
      <c r="C7" s="52"/>
      <c r="D7" s="52"/>
      <c r="E7" s="110"/>
      <c r="F7" s="108"/>
      <c r="G7" s="109"/>
      <c r="H7" s="108"/>
      <c r="I7" s="108"/>
      <c r="J7" s="108"/>
      <c r="K7" s="91"/>
    </row>
    <row r="8" spans="1:11">
      <c r="A8" s="54"/>
      <c r="B8" s="108"/>
      <c r="C8" s="52"/>
      <c r="D8" s="52"/>
      <c r="E8" s="110"/>
      <c r="F8" s="108"/>
      <c r="G8" s="109"/>
      <c r="H8" s="108"/>
      <c r="I8" s="108"/>
      <c r="J8" s="108"/>
      <c r="K8" s="91"/>
    </row>
    <row r="9" spans="1:11">
      <c r="A9" s="54"/>
      <c r="B9" s="108"/>
      <c r="C9" s="52"/>
      <c r="D9" s="52"/>
      <c r="E9" s="110"/>
      <c r="F9" s="108"/>
      <c r="G9" s="109"/>
      <c r="H9" s="108"/>
      <c r="I9" s="108"/>
      <c r="J9" s="108"/>
      <c r="K9" s="91"/>
    </row>
    <row r="10" spans="1:11">
      <c r="A10" s="54"/>
      <c r="B10" s="108"/>
      <c r="C10" s="52"/>
      <c r="D10" s="52"/>
      <c r="E10" s="110"/>
      <c r="F10" s="108"/>
      <c r="G10" s="109"/>
      <c r="H10" s="108"/>
      <c r="I10" s="108"/>
      <c r="J10" s="108"/>
      <c r="K10" s="91"/>
    </row>
    <row r="11" spans="1:11">
      <c r="A11" s="54"/>
      <c r="B11" s="108"/>
      <c r="C11" s="52"/>
      <c r="D11" s="52"/>
      <c r="E11" s="110"/>
      <c r="F11" s="108"/>
      <c r="G11" s="109"/>
      <c r="H11" s="108"/>
      <c r="I11" s="108"/>
      <c r="J11" s="108"/>
      <c r="K11" s="91"/>
    </row>
    <row r="12" spans="1:11">
      <c r="A12" s="54"/>
      <c r="B12" s="108"/>
      <c r="C12" s="52"/>
      <c r="D12" s="52"/>
      <c r="E12" s="110"/>
      <c r="F12" s="108"/>
      <c r="G12" s="109"/>
      <c r="H12" s="108"/>
      <c r="I12" s="108"/>
      <c r="J12" s="108"/>
      <c r="K12" s="91"/>
    </row>
    <row r="13" spans="1:11">
      <c r="A13" s="54"/>
      <c r="B13" s="108"/>
      <c r="C13" s="52"/>
      <c r="D13" s="52"/>
      <c r="E13" s="110"/>
      <c r="F13" s="108"/>
      <c r="G13" s="109"/>
      <c r="H13" s="108"/>
      <c r="I13" s="108"/>
      <c r="J13" s="108"/>
      <c r="K13" s="91"/>
    </row>
    <row r="14" spans="1:11">
      <c r="A14" s="54"/>
      <c r="B14" s="108"/>
      <c r="C14" s="52"/>
      <c r="D14" s="52"/>
      <c r="E14" s="110"/>
      <c r="F14" s="108"/>
      <c r="G14" s="109"/>
      <c r="H14" s="108"/>
      <c r="I14" s="108"/>
      <c r="J14" s="108"/>
      <c r="K14" s="91"/>
    </row>
    <row r="15" spans="1:11">
      <c r="A15" s="54"/>
      <c r="B15" s="108"/>
      <c r="C15" s="52"/>
      <c r="D15" s="52"/>
      <c r="E15" s="110"/>
      <c r="F15" s="108"/>
      <c r="G15" s="109"/>
      <c r="H15" s="108"/>
      <c r="I15" s="108"/>
      <c r="J15" s="108"/>
      <c r="K15" s="91"/>
    </row>
    <row r="16" spans="1:11">
      <c r="A16" s="54"/>
      <c r="B16" s="108"/>
      <c r="C16" s="52"/>
      <c r="D16" s="52"/>
      <c r="E16" s="110"/>
      <c r="F16" s="108"/>
      <c r="G16" s="109"/>
      <c r="H16" s="108"/>
      <c r="I16" s="108"/>
      <c r="J16" s="108"/>
      <c r="K16" s="91"/>
    </row>
    <row r="17" spans="1:15">
      <c r="A17" s="54"/>
      <c r="B17" s="108"/>
      <c r="C17" s="52"/>
      <c r="D17" s="52"/>
      <c r="E17" s="110"/>
      <c r="F17" s="108"/>
      <c r="G17" s="109"/>
      <c r="H17" s="108"/>
      <c r="I17" s="108"/>
      <c r="J17" s="108"/>
      <c r="K17" s="91"/>
      <c r="L17" s="91"/>
      <c r="M17" s="91"/>
      <c r="N17" s="91"/>
      <c r="O17" s="91"/>
    </row>
    <row r="18" spans="1:15">
      <c r="A18" s="54"/>
      <c r="B18" s="108"/>
      <c r="C18" s="52"/>
      <c r="D18" s="52"/>
      <c r="E18" s="110"/>
      <c r="F18" s="108"/>
      <c r="G18" s="109"/>
      <c r="H18" s="108"/>
      <c r="I18" s="108"/>
      <c r="J18" s="108"/>
      <c r="K18" s="91"/>
      <c r="L18" s="91"/>
      <c r="M18" s="91"/>
      <c r="N18" s="91"/>
      <c r="O18" s="91"/>
    </row>
    <row r="19" spans="1:15">
      <c r="A19" s="54"/>
      <c r="B19" s="108"/>
      <c r="C19" s="52"/>
      <c r="D19" s="52"/>
      <c r="E19" s="110"/>
      <c r="F19" s="108"/>
      <c r="G19" s="109"/>
      <c r="H19" s="108"/>
      <c r="I19" s="108"/>
      <c r="J19" s="108"/>
      <c r="K19" s="91"/>
      <c r="L19" s="91"/>
      <c r="M19" s="91"/>
      <c r="N19" s="91"/>
      <c r="O19" s="91"/>
    </row>
    <row r="20" spans="1:15">
      <c r="A20" s="54"/>
      <c r="B20" s="108"/>
      <c r="C20" s="52"/>
      <c r="D20" s="52"/>
      <c r="E20" s="110"/>
      <c r="F20" s="108"/>
      <c r="G20" s="109"/>
      <c r="H20" s="108"/>
      <c r="I20" s="108"/>
      <c r="J20" s="108"/>
      <c r="K20" s="91"/>
      <c r="L20" s="91"/>
      <c r="M20" s="91"/>
      <c r="N20" s="91"/>
      <c r="O20" s="91"/>
    </row>
    <row r="21" spans="1:15">
      <c r="A21" s="54"/>
      <c r="B21" s="108"/>
      <c r="C21" s="52"/>
      <c r="D21" s="52"/>
      <c r="E21" s="110"/>
      <c r="F21" s="108"/>
      <c r="G21" s="109"/>
      <c r="H21" s="108"/>
      <c r="I21" s="108"/>
      <c r="J21" s="108"/>
      <c r="K21" s="91"/>
      <c r="L21" s="91"/>
      <c r="M21" s="91"/>
      <c r="N21" s="91"/>
      <c r="O21" s="91"/>
    </row>
    <row r="22" spans="1:15">
      <c r="A22" s="54"/>
      <c r="B22" s="108"/>
      <c r="C22" s="52"/>
      <c r="D22" s="52"/>
      <c r="E22" s="110"/>
      <c r="F22" s="108"/>
      <c r="G22" s="109"/>
      <c r="H22" s="108"/>
      <c r="I22" s="108"/>
      <c r="J22" s="108"/>
      <c r="K22" s="91"/>
      <c r="L22" s="91"/>
      <c r="M22" s="91"/>
      <c r="N22" s="91"/>
      <c r="O22" s="91"/>
    </row>
    <row r="23" spans="1:15">
      <c r="A23" s="54"/>
      <c r="B23" s="108"/>
      <c r="C23" s="52"/>
      <c r="D23" s="52"/>
      <c r="E23" s="110"/>
      <c r="F23" s="108"/>
      <c r="G23" s="109"/>
      <c r="H23" s="108"/>
      <c r="I23" s="108"/>
      <c r="J23" s="108"/>
      <c r="K23" s="91"/>
      <c r="L23" s="91"/>
      <c r="M23" s="91"/>
      <c r="N23" s="91"/>
      <c r="O23" s="91"/>
    </row>
    <row r="24" spans="1:15">
      <c r="A24" s="54"/>
      <c r="B24" s="108"/>
      <c r="C24" s="52"/>
      <c r="D24" s="52"/>
      <c r="E24" s="110"/>
      <c r="F24" s="108"/>
      <c r="G24" s="109"/>
      <c r="H24" s="108"/>
      <c r="I24" s="108"/>
      <c r="J24" s="108"/>
      <c r="K24" s="91"/>
      <c r="L24" s="91"/>
      <c r="M24" s="91"/>
      <c r="N24" s="91"/>
      <c r="O24" s="91"/>
    </row>
    <row r="25" spans="1:15">
      <c r="A25" s="54"/>
      <c r="B25" s="108"/>
      <c r="C25" s="52"/>
      <c r="D25" s="52"/>
      <c r="E25" s="110"/>
      <c r="F25" s="108"/>
      <c r="G25" s="109"/>
      <c r="H25" s="108"/>
      <c r="I25" s="108"/>
      <c r="J25" s="108"/>
      <c r="K25" s="91"/>
      <c r="L25" s="91"/>
      <c r="M25" s="91"/>
      <c r="N25" s="91"/>
      <c r="O25" s="105"/>
    </row>
    <row r="26" spans="1:15">
      <c r="A26" s="54"/>
      <c r="B26" s="108"/>
      <c r="C26" s="52"/>
      <c r="D26" s="52"/>
      <c r="E26" s="110"/>
      <c r="F26" s="108"/>
      <c r="G26" s="109"/>
      <c r="H26" s="108"/>
      <c r="I26" s="108"/>
      <c r="J26" s="108"/>
      <c r="K26" s="91"/>
      <c r="L26" s="91"/>
      <c r="M26" s="91"/>
      <c r="N26" s="91"/>
      <c r="O26" s="91"/>
    </row>
    <row r="27" spans="1:15">
      <c r="A27" s="54"/>
      <c r="B27" s="108"/>
      <c r="C27" s="52"/>
      <c r="D27" s="52"/>
      <c r="E27" s="110"/>
      <c r="F27" s="108"/>
      <c r="G27" s="109"/>
      <c r="H27" s="108"/>
      <c r="I27" s="108"/>
      <c r="J27" s="108"/>
      <c r="K27" s="91"/>
      <c r="L27" s="91"/>
      <c r="M27" s="91"/>
      <c r="N27" s="91"/>
      <c r="O27" s="91"/>
    </row>
    <row r="28" spans="1:15">
      <c r="A28" s="54"/>
      <c r="B28" s="108"/>
      <c r="C28" s="52"/>
      <c r="D28" s="52"/>
      <c r="E28" s="110"/>
      <c r="F28" s="108"/>
      <c r="G28" s="109"/>
      <c r="H28" s="108"/>
      <c r="I28" s="108"/>
      <c r="J28" s="108"/>
      <c r="K28" s="91"/>
      <c r="L28" s="91"/>
      <c r="M28" s="91"/>
      <c r="N28" s="91"/>
      <c r="O28" s="91"/>
    </row>
    <row r="29" spans="1:15">
      <c r="A29" s="54"/>
      <c r="B29" s="108"/>
      <c r="C29" s="52"/>
      <c r="D29" s="52"/>
      <c r="E29" s="110"/>
      <c r="F29" s="108"/>
      <c r="G29" s="109"/>
      <c r="H29" s="108"/>
      <c r="I29" s="108"/>
      <c r="J29" s="108"/>
      <c r="K29" s="91"/>
      <c r="L29" s="91"/>
      <c r="M29" s="91"/>
      <c r="N29" s="91"/>
      <c r="O29" s="91"/>
    </row>
    <row r="30" spans="1:15">
      <c r="A30" s="54"/>
      <c r="B30" s="108"/>
      <c r="C30" s="52"/>
      <c r="D30" s="52"/>
      <c r="E30" s="110"/>
      <c r="F30" s="108"/>
      <c r="G30" s="109"/>
      <c r="H30" s="108"/>
      <c r="I30" s="108"/>
      <c r="J30" s="108"/>
      <c r="K30" s="91"/>
      <c r="L30" s="91"/>
      <c r="M30" s="91"/>
      <c r="N30" s="91"/>
      <c r="O30" s="91"/>
    </row>
    <row r="31" spans="1:15">
      <c r="A31" s="54"/>
      <c r="B31" s="108"/>
      <c r="C31" s="52"/>
      <c r="D31" s="52"/>
      <c r="E31" s="110"/>
      <c r="F31" s="108"/>
      <c r="G31" s="109"/>
      <c r="H31" s="108"/>
      <c r="I31" s="108"/>
      <c r="J31" s="108"/>
      <c r="K31" s="91"/>
      <c r="L31" s="91"/>
      <c r="M31" s="91"/>
      <c r="N31" s="91"/>
      <c r="O31" s="91"/>
    </row>
    <row r="32" spans="1:15">
      <c r="A32" s="54"/>
      <c r="B32" s="108"/>
      <c r="C32" s="52"/>
      <c r="D32" s="52"/>
      <c r="E32" s="110"/>
      <c r="F32" s="108"/>
      <c r="G32" s="109"/>
      <c r="H32" s="108"/>
      <c r="I32" s="108"/>
      <c r="J32" s="108"/>
      <c r="K32" s="91"/>
      <c r="L32" s="91"/>
      <c r="M32" s="91"/>
      <c r="N32" s="91"/>
      <c r="O32" s="91"/>
    </row>
    <row r="33" spans="1:14">
      <c r="A33" s="54"/>
      <c r="B33" s="108"/>
      <c r="C33" s="52"/>
      <c r="D33" s="52"/>
      <c r="E33" s="110"/>
      <c r="F33" s="108"/>
      <c r="G33" s="109"/>
      <c r="H33" s="108"/>
      <c r="I33" s="108"/>
      <c r="J33" s="108"/>
      <c r="K33" s="91"/>
      <c r="L33" s="91"/>
      <c r="M33" s="91"/>
      <c r="N33" s="91"/>
    </row>
    <row r="34" spans="1:14">
      <c r="A34" s="54"/>
      <c r="B34" s="108"/>
      <c r="C34" s="52"/>
      <c r="D34" s="52"/>
      <c r="E34" s="110"/>
      <c r="F34" s="108"/>
      <c r="G34" s="109"/>
      <c r="H34" s="108"/>
      <c r="I34" s="108"/>
      <c r="J34" s="108"/>
      <c r="K34" s="91"/>
      <c r="L34" s="91"/>
      <c r="M34" s="91"/>
      <c r="N34" s="91"/>
    </row>
    <row r="35" spans="1:14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14">
      <c r="A36" s="91">
        <v>-20</v>
      </c>
      <c r="B36" s="57"/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</row>
    <row r="37" spans="1:14">
      <c r="A37" s="91">
        <v>-19</v>
      </c>
      <c r="B37" s="57"/>
      <c r="C37" s="57"/>
      <c r="D37" s="60"/>
      <c r="E37" s="57"/>
      <c r="F37" s="57"/>
      <c r="G37" s="57"/>
      <c r="H37" s="58"/>
      <c r="I37" s="57"/>
      <c r="J37" s="57"/>
      <c r="K37" s="57"/>
      <c r="L37" s="59"/>
      <c r="M37" s="59"/>
      <c r="N37" s="59"/>
    </row>
    <row r="38" spans="1:14">
      <c r="A38" s="91">
        <v>-18</v>
      </c>
      <c r="B38" s="57">
        <v>2.5600000000000001E-2</v>
      </c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</row>
    <row r="39" spans="1:14">
      <c r="A39" s="91">
        <v>-17</v>
      </c>
      <c r="B39" s="57">
        <v>1.9800000000000002E-2</v>
      </c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</row>
    <row r="40" spans="1:14">
      <c r="A40" s="91">
        <v>-16</v>
      </c>
      <c r="B40" s="57">
        <v>1.44E-2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</row>
    <row r="41" spans="1:14">
      <c r="A41" s="91">
        <v>-15</v>
      </c>
      <c r="B41" s="57">
        <v>1.0800000000000001E-2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</row>
    <row r="42" spans="1:14">
      <c r="A42" s="91">
        <v>-14</v>
      </c>
      <c r="B42" s="57">
        <v>7.4000000000000003E-3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</row>
    <row r="43" spans="1:14">
      <c r="A43" s="91">
        <v>-13</v>
      </c>
      <c r="B43" s="57">
        <v>4.8999999999999998E-3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</row>
    <row r="44" spans="1:14">
      <c r="A44" s="91">
        <v>-12</v>
      </c>
      <c r="B44" s="57">
        <v>3.0000000000000001E-3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</row>
    <row r="45" spans="1:14">
      <c r="A45" s="91">
        <v>-11</v>
      </c>
      <c r="B45" s="57">
        <v>1.8E-3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</row>
    <row r="46" spans="1:14">
      <c r="A46" s="91">
        <v>-10</v>
      </c>
      <c r="B46" s="57">
        <v>1.1000000000000001E-3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</row>
    <row r="47" spans="1:14">
      <c r="A47" s="91">
        <v>-9</v>
      </c>
      <c r="B47" s="57">
        <v>5.0000000000000001E-4</v>
      </c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</row>
    <row r="48" spans="1:14">
      <c r="A48" s="91">
        <v>-8</v>
      </c>
      <c r="B48" s="57">
        <v>2.9999999999999997E-4</v>
      </c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</row>
    <row r="49" spans="1:14">
      <c r="A49" s="91">
        <v>-7</v>
      </c>
      <c r="B49" s="57">
        <v>1E-4</v>
      </c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</row>
    <row r="50" spans="1:14">
      <c r="A50" s="91">
        <v>-6</v>
      </c>
      <c r="B50" s="57">
        <v>1E-4</v>
      </c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</row>
    <row r="51" spans="1:14">
      <c r="A51" s="91">
        <v>-5</v>
      </c>
      <c r="B51" s="57">
        <v>1E-4</v>
      </c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</row>
    <row r="52" spans="1:14">
      <c r="A52" s="91">
        <v>-4</v>
      </c>
      <c r="B52" s="57">
        <v>0</v>
      </c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</row>
    <row r="53" spans="1:14">
      <c r="A53" s="91">
        <v>-3</v>
      </c>
      <c r="B53" s="57">
        <v>0</v>
      </c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</row>
    <row r="54" spans="1:14">
      <c r="A54" s="91">
        <v>-2</v>
      </c>
      <c r="B54" s="57">
        <v>0</v>
      </c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</row>
    <row r="55" spans="1:14">
      <c r="A55" s="91">
        <v>-1</v>
      </c>
      <c r="B55" s="57">
        <v>0</v>
      </c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</row>
    <row r="56" spans="1:14">
      <c r="A56" s="91">
        <v>0</v>
      </c>
      <c r="B56" s="57">
        <v>0</v>
      </c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</row>
    <row r="57" spans="1:14">
      <c r="A57" s="91">
        <v>1</v>
      </c>
      <c r="B57" s="57">
        <v>0</v>
      </c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</row>
    <row r="58" spans="1:14">
      <c r="A58" s="91">
        <v>2</v>
      </c>
      <c r="B58" s="57">
        <v>0</v>
      </c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</row>
    <row r="59" spans="1:14">
      <c r="A59" s="91">
        <v>3</v>
      </c>
      <c r="B59" s="57">
        <v>0</v>
      </c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</row>
    <row r="60" spans="1:14">
      <c r="A60" s="91">
        <v>4</v>
      </c>
      <c r="B60" s="57">
        <v>0</v>
      </c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</row>
    <row r="61" spans="1:14">
      <c r="A61" s="91">
        <v>5</v>
      </c>
      <c r="B61" s="57">
        <v>0</v>
      </c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</row>
    <row r="62" spans="1:14">
      <c r="A62" s="91">
        <v>6</v>
      </c>
      <c r="B62" s="57">
        <v>0</v>
      </c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</row>
    <row r="63" spans="1:14">
      <c r="A63" s="91">
        <v>7</v>
      </c>
      <c r="B63" s="57">
        <v>0</v>
      </c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</row>
    <row r="64" spans="1:14">
      <c r="A64" s="91">
        <v>8</v>
      </c>
      <c r="B64" s="57">
        <v>0</v>
      </c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</row>
    <row r="65" spans="1:14">
      <c r="A65" s="91">
        <v>9</v>
      </c>
      <c r="B65" s="57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</row>
    <row r="66" spans="1:14">
      <c r="A66" s="91">
        <v>10</v>
      </c>
      <c r="B66" s="57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</row>
    <row r="67" spans="1:14">
      <c r="A67" s="91">
        <v>11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</row>
    <row r="68" spans="1:14">
      <c r="A68" s="91">
        <v>12</v>
      </c>
      <c r="B68" s="57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</row>
    <row r="69" spans="1:14">
      <c r="A69" s="91">
        <v>13</v>
      </c>
      <c r="B69" s="57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</row>
    <row r="70" spans="1:14">
      <c r="A70" s="91">
        <v>14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</row>
    <row r="71" spans="1:14">
      <c r="A71" s="91">
        <v>15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</row>
    <row r="72" spans="1:14">
      <c r="A72" s="91">
        <v>16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</row>
    <row r="73" spans="1:14">
      <c r="A73" s="91">
        <v>17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</row>
    <row r="74" spans="1:14">
      <c r="A74" s="91">
        <v>18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</row>
    <row r="75" spans="1:14">
      <c r="A75" s="91">
        <v>19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</row>
    <row r="76" spans="1:14">
      <c r="A76" s="91">
        <v>20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</row>
    <row r="77" spans="1:14">
      <c r="B77" s="63">
        <f t="shared" ref="B77:N77" si="0">IF(SUM(B$36:B$76)=0,"",(LOG10(($A4)/INDEX(B$36:B$76,MATCH($A4,B$36:B$76,-1)))/LOG10(INDEX(B$36:B$76,MATCH($A4,B$36:B$76,-1))/INDEX(B$36:B$76,1+MATCH($A4,B$36:B$76,-1))))*(INDEX($A$36:$A$56,MATCH($A4,B$36:B$76,-1))-INDEX($A$36:$A$56,1+MATCH($A4,B$36:B$76,-1)))+INDEX($A$36:$A$56,MATCH($A4,B$36:B$76,-1)))</f>
        <v>-9.8791181557867738</v>
      </c>
      <c r="C77" s="63" t="str">
        <f t="shared" si="0"/>
        <v/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14">
      <c r="B78" s="108"/>
      <c r="C78" s="64"/>
      <c r="D78" s="108"/>
      <c r="E78" s="108"/>
      <c r="F78" s="108"/>
      <c r="G78" s="109"/>
      <c r="H78" s="108"/>
      <c r="I78" s="108"/>
      <c r="J78" s="108"/>
      <c r="K78" s="91"/>
      <c r="L78" s="91"/>
      <c r="M78" s="91"/>
      <c r="N78" s="91"/>
    </row>
    <row r="79" spans="1:14">
      <c r="B79" s="108"/>
      <c r="C79" s="107"/>
      <c r="D79" s="108"/>
      <c r="E79" s="108"/>
      <c r="F79" s="108"/>
      <c r="G79" s="109"/>
      <c r="H79" s="108"/>
      <c r="I79" s="108"/>
      <c r="J79" s="108"/>
      <c r="K79" s="91"/>
      <c r="L79" s="91"/>
      <c r="M79" s="91"/>
      <c r="N79" s="91"/>
    </row>
    <row r="80" spans="1:14">
      <c r="B80" s="108"/>
      <c r="C80" s="107"/>
      <c r="D80" s="107"/>
      <c r="E80" s="108"/>
      <c r="F80" s="108"/>
      <c r="G80" s="109"/>
      <c r="H80" s="108"/>
      <c r="I80" s="108"/>
      <c r="J80" s="108"/>
      <c r="K80" s="91"/>
      <c r="L80" s="91"/>
      <c r="M80" s="91"/>
      <c r="N80" s="91"/>
    </row>
    <row r="81" spans="2:14">
      <c r="B81" s="108"/>
      <c r="C81" s="111"/>
      <c r="D81" s="111"/>
      <c r="E81" s="112"/>
      <c r="F81" s="108"/>
      <c r="G81" s="109"/>
      <c r="H81" s="108"/>
      <c r="I81" s="112"/>
      <c r="J81" s="112"/>
      <c r="K81" s="91"/>
      <c r="L81" s="91"/>
      <c r="M81" s="91"/>
      <c r="N81" s="91"/>
    </row>
    <row r="82" spans="2:14">
      <c r="B82" s="108"/>
      <c r="C82" s="109"/>
      <c r="D82" s="109"/>
      <c r="E82" s="109"/>
      <c r="F82" s="108"/>
      <c r="G82" s="109"/>
      <c r="H82" s="108"/>
      <c r="I82" s="108"/>
      <c r="J82" s="108"/>
      <c r="K82" s="91"/>
      <c r="L82" s="91"/>
      <c r="M82" s="91"/>
      <c r="N82" s="91"/>
    </row>
    <row r="83" spans="2:14">
      <c r="B83" s="108"/>
      <c r="C83" s="109"/>
      <c r="D83" s="109"/>
      <c r="E83" s="109"/>
      <c r="F83" s="108"/>
      <c r="G83" s="109"/>
      <c r="H83" s="108"/>
      <c r="I83" s="108"/>
      <c r="J83" s="108"/>
      <c r="K83" s="91"/>
      <c r="L83" s="91"/>
      <c r="M83" s="91"/>
      <c r="N83" s="91"/>
    </row>
    <row r="84" spans="2:14">
      <c r="B84" s="108"/>
      <c r="C84" s="67"/>
      <c r="D84" s="109"/>
      <c r="E84" s="109"/>
      <c r="F84" s="108"/>
      <c r="G84" s="109"/>
      <c r="H84" s="108"/>
      <c r="I84" s="108"/>
      <c r="J84" s="108"/>
      <c r="K84" s="91"/>
      <c r="L84" s="91"/>
      <c r="M84" s="91"/>
      <c r="N84" s="91"/>
    </row>
    <row r="85" spans="2:14">
      <c r="B85" s="108"/>
      <c r="C85" s="67"/>
      <c r="D85" s="109"/>
      <c r="E85" s="109"/>
      <c r="F85" s="108"/>
      <c r="G85" s="109"/>
      <c r="H85" s="108"/>
      <c r="I85" s="108"/>
      <c r="J85" s="108"/>
      <c r="K85" s="91"/>
      <c r="L85" s="91"/>
      <c r="M85" s="91"/>
      <c r="N85" s="91"/>
    </row>
    <row r="86" spans="2:14">
      <c r="B86" s="108"/>
      <c r="C86" s="67"/>
      <c r="D86" s="109"/>
      <c r="E86" s="109"/>
      <c r="F86" s="108"/>
      <c r="G86" s="109"/>
      <c r="H86" s="108"/>
      <c r="I86" s="108"/>
      <c r="J86" s="108"/>
      <c r="K86" s="91"/>
      <c r="L86" s="91"/>
      <c r="M86" s="91"/>
      <c r="N86" s="91"/>
    </row>
    <row r="87" spans="2:14">
      <c r="B87" s="108"/>
      <c r="C87" s="67"/>
      <c r="D87" s="109"/>
      <c r="E87" s="109"/>
      <c r="F87" s="108"/>
      <c r="G87" s="109"/>
      <c r="H87" s="108"/>
      <c r="I87" s="108"/>
      <c r="J87" s="108"/>
      <c r="K87" s="91"/>
      <c r="L87" s="91"/>
      <c r="M87" s="91"/>
      <c r="N87" s="91"/>
    </row>
    <row r="88" spans="2:14">
      <c r="B88" s="108"/>
      <c r="C88" s="67"/>
      <c r="D88" s="109"/>
      <c r="E88" s="109"/>
      <c r="F88" s="108"/>
      <c r="G88" s="109"/>
      <c r="H88" s="108"/>
      <c r="I88" s="108"/>
      <c r="J88" s="108"/>
      <c r="K88" s="91"/>
      <c r="L88" s="91"/>
      <c r="M88" s="91"/>
      <c r="N88" s="91"/>
    </row>
    <row r="89" spans="2:14">
      <c r="B89" s="108"/>
      <c r="C89" s="64"/>
      <c r="D89" s="108"/>
      <c r="E89" s="108"/>
      <c r="F89" s="108"/>
      <c r="G89" s="109"/>
      <c r="H89" s="108"/>
      <c r="I89" s="108"/>
      <c r="J89" s="108"/>
    </row>
    <row r="90" spans="2:14">
      <c r="B90" s="108"/>
      <c r="C90" s="64"/>
      <c r="D90" s="108"/>
      <c r="E90" s="108"/>
      <c r="F90" s="108"/>
      <c r="G90" s="109"/>
      <c r="H90" s="108"/>
      <c r="I90" s="108"/>
      <c r="J90" s="10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O90"/>
  <sheetViews>
    <sheetView zoomScale="70" zoomScaleNormal="70" workbookViewId="0"/>
  </sheetViews>
  <sheetFormatPr defaultColWidth="9" defaultRowHeight="14.25"/>
  <cols>
    <col min="1" max="16384" width="9" style="2"/>
  </cols>
  <sheetData>
    <row r="1" spans="1:11">
      <c r="A1" s="42" t="str">
        <f>Coversheet!C63</f>
        <v>NPUSCH format 2 Case2.2 NACK to ACK probability 180KHz Single-tone 15KHz Repetition=64 EPA5 1x2</v>
      </c>
      <c r="B1" s="41"/>
      <c r="C1" s="40"/>
      <c r="D1" s="40"/>
      <c r="E1" s="41"/>
      <c r="F1" s="41"/>
      <c r="G1" s="44"/>
      <c r="H1" s="41"/>
      <c r="I1" s="41"/>
      <c r="J1" s="41"/>
      <c r="K1" s="39"/>
    </row>
    <row r="2" spans="1:11">
      <c r="A2" s="45"/>
      <c r="B2" s="37"/>
      <c r="C2" s="37"/>
      <c r="D2" s="46"/>
      <c r="E2" s="47"/>
      <c r="F2" s="47"/>
      <c r="G2" s="48"/>
      <c r="H2" s="37"/>
      <c r="I2" s="38"/>
      <c r="J2" s="37"/>
      <c r="K2" s="37"/>
    </row>
    <row r="3" spans="1:11">
      <c r="A3" s="37" t="s">
        <v>1</v>
      </c>
      <c r="B3" s="49" t="s">
        <v>7</v>
      </c>
      <c r="C3" s="50" t="s">
        <v>8</v>
      </c>
      <c r="D3" s="49" t="s">
        <v>9</v>
      </c>
      <c r="E3" s="37"/>
      <c r="F3" s="37"/>
      <c r="G3" s="37"/>
      <c r="H3" s="37"/>
      <c r="I3" s="37"/>
      <c r="J3" s="37"/>
      <c r="K3" s="37"/>
    </row>
    <row r="4" spans="1:11">
      <c r="A4" s="51">
        <v>1E-3</v>
      </c>
      <c r="B4" s="52">
        <f>AVERAGE(B77:N77)</f>
        <v>-15.566400634176139</v>
      </c>
      <c r="C4" s="52" t="e">
        <f>STDEV(B77:N77)</f>
        <v>#DIV/0!</v>
      </c>
      <c r="D4" s="52">
        <f>ABS(MAX(B77:N77)-MIN(B77:N77))</f>
        <v>0</v>
      </c>
      <c r="E4" s="52"/>
      <c r="F4" s="53"/>
      <c r="G4" s="48"/>
      <c r="H4" s="47"/>
      <c r="I4" s="47"/>
      <c r="J4" s="47"/>
      <c r="K4" s="47"/>
    </row>
    <row r="5" spans="1:11">
      <c r="A5" s="54"/>
      <c r="B5" s="47"/>
      <c r="C5" s="52"/>
      <c r="D5" s="52"/>
      <c r="E5" s="53"/>
      <c r="F5" s="47"/>
      <c r="G5" s="48"/>
      <c r="H5" s="47"/>
      <c r="I5" s="47"/>
      <c r="J5" s="47"/>
      <c r="K5" s="37"/>
    </row>
    <row r="6" spans="1:11">
      <c r="A6" s="54"/>
      <c r="B6" s="47"/>
      <c r="C6" s="52"/>
      <c r="D6" s="52"/>
      <c r="E6" s="53"/>
      <c r="F6" s="47"/>
      <c r="G6" s="48"/>
      <c r="H6" s="47"/>
      <c r="I6" s="47"/>
      <c r="J6" s="47"/>
      <c r="K6" s="37"/>
    </row>
    <row r="7" spans="1:11">
      <c r="A7" s="54"/>
      <c r="B7" s="47"/>
      <c r="C7" s="52"/>
      <c r="D7" s="52"/>
      <c r="E7" s="53"/>
      <c r="F7" s="47"/>
      <c r="G7" s="48"/>
      <c r="H7" s="47"/>
      <c r="I7" s="47"/>
      <c r="J7" s="47"/>
      <c r="K7" s="37"/>
    </row>
    <row r="8" spans="1:11">
      <c r="A8" s="54"/>
      <c r="B8" s="47"/>
      <c r="C8" s="52"/>
      <c r="D8" s="52"/>
      <c r="E8" s="53"/>
      <c r="F8" s="47"/>
      <c r="G8" s="48"/>
      <c r="H8" s="47"/>
      <c r="I8" s="47"/>
      <c r="J8" s="47"/>
      <c r="K8" s="37"/>
    </row>
    <row r="9" spans="1:11">
      <c r="A9" s="54"/>
      <c r="B9" s="47"/>
      <c r="C9" s="52"/>
      <c r="D9" s="52"/>
      <c r="E9" s="53"/>
      <c r="F9" s="47"/>
      <c r="G9" s="48"/>
      <c r="H9" s="47"/>
      <c r="I9" s="47"/>
      <c r="J9" s="47"/>
      <c r="K9" s="37"/>
    </row>
    <row r="10" spans="1:11">
      <c r="A10" s="54"/>
      <c r="B10" s="47"/>
      <c r="C10" s="52"/>
      <c r="D10" s="52"/>
      <c r="E10" s="53"/>
      <c r="F10" s="47"/>
      <c r="G10" s="48"/>
      <c r="H10" s="47"/>
      <c r="I10" s="47"/>
      <c r="J10" s="47"/>
      <c r="K10" s="37"/>
    </row>
    <row r="11" spans="1:11">
      <c r="A11" s="54"/>
      <c r="B11" s="47"/>
      <c r="C11" s="52"/>
      <c r="D11" s="52"/>
      <c r="E11" s="53"/>
      <c r="F11" s="47"/>
      <c r="G11" s="48"/>
      <c r="H11" s="47"/>
      <c r="I11" s="47"/>
      <c r="J11" s="47"/>
      <c r="K11" s="37"/>
    </row>
    <row r="12" spans="1:11">
      <c r="A12" s="54"/>
      <c r="B12" s="47"/>
      <c r="C12" s="52"/>
      <c r="D12" s="52"/>
      <c r="E12" s="53"/>
      <c r="F12" s="47"/>
      <c r="G12" s="48"/>
      <c r="H12" s="47"/>
      <c r="I12" s="47"/>
      <c r="J12" s="47"/>
      <c r="K12" s="37"/>
    </row>
    <row r="13" spans="1:11">
      <c r="A13" s="54"/>
      <c r="B13" s="47"/>
      <c r="C13" s="52"/>
      <c r="D13" s="52"/>
      <c r="E13" s="53"/>
      <c r="F13" s="47"/>
      <c r="G13" s="48"/>
      <c r="H13" s="47"/>
      <c r="I13" s="47"/>
      <c r="J13" s="47"/>
      <c r="K13" s="37"/>
    </row>
    <row r="14" spans="1:11">
      <c r="A14" s="54"/>
      <c r="B14" s="47"/>
      <c r="C14" s="52"/>
      <c r="D14" s="52"/>
      <c r="E14" s="53"/>
      <c r="F14" s="47"/>
      <c r="G14" s="48"/>
      <c r="H14" s="47"/>
      <c r="I14" s="47"/>
      <c r="J14" s="47"/>
      <c r="K14" s="37"/>
    </row>
    <row r="15" spans="1:11">
      <c r="A15" s="54"/>
      <c r="B15" s="47"/>
      <c r="C15" s="52"/>
      <c r="D15" s="52"/>
      <c r="E15" s="53"/>
      <c r="F15" s="47"/>
      <c r="G15" s="48"/>
      <c r="H15" s="47"/>
      <c r="I15" s="47"/>
      <c r="J15" s="47"/>
      <c r="K15" s="37"/>
    </row>
    <row r="16" spans="1:11">
      <c r="A16" s="54"/>
      <c r="B16" s="47"/>
      <c r="C16" s="52"/>
      <c r="D16" s="52"/>
      <c r="E16" s="53"/>
      <c r="F16" s="47"/>
      <c r="G16" s="48"/>
      <c r="H16" s="47"/>
      <c r="I16" s="47"/>
      <c r="J16" s="47"/>
      <c r="K16" s="37"/>
    </row>
    <row r="17" spans="1:15">
      <c r="A17" s="54"/>
      <c r="B17" s="47"/>
      <c r="C17" s="52"/>
      <c r="D17" s="52"/>
      <c r="E17" s="53"/>
      <c r="F17" s="47"/>
      <c r="G17" s="48"/>
      <c r="H17" s="47"/>
      <c r="I17" s="47"/>
      <c r="J17" s="47"/>
      <c r="K17" s="37"/>
      <c r="L17" s="37"/>
      <c r="M17" s="37"/>
      <c r="N17" s="37"/>
      <c r="O17" s="37"/>
    </row>
    <row r="18" spans="1:15">
      <c r="A18" s="54"/>
      <c r="B18" s="47"/>
      <c r="C18" s="52"/>
      <c r="D18" s="52"/>
      <c r="E18" s="53"/>
      <c r="F18" s="47"/>
      <c r="G18" s="48"/>
      <c r="H18" s="47"/>
      <c r="I18" s="47"/>
      <c r="J18" s="47"/>
      <c r="K18" s="37"/>
      <c r="L18" s="37"/>
      <c r="M18" s="37"/>
      <c r="N18" s="37"/>
      <c r="O18" s="37"/>
    </row>
    <row r="19" spans="1:15">
      <c r="A19" s="54"/>
      <c r="B19" s="47"/>
      <c r="C19" s="52"/>
      <c r="D19" s="52"/>
      <c r="E19" s="53"/>
      <c r="F19" s="47"/>
      <c r="G19" s="48"/>
      <c r="H19" s="47"/>
      <c r="I19" s="47"/>
      <c r="J19" s="47"/>
      <c r="K19" s="37"/>
      <c r="L19" s="37"/>
      <c r="M19" s="37"/>
      <c r="N19" s="37"/>
      <c r="O19" s="37"/>
    </row>
    <row r="20" spans="1:15">
      <c r="A20" s="54"/>
      <c r="B20" s="47"/>
      <c r="C20" s="52"/>
      <c r="D20" s="52"/>
      <c r="E20" s="53"/>
      <c r="F20" s="47"/>
      <c r="G20" s="48"/>
      <c r="H20" s="47"/>
      <c r="I20" s="47"/>
      <c r="J20" s="47"/>
      <c r="K20" s="37"/>
      <c r="L20" s="37"/>
      <c r="M20" s="37"/>
      <c r="N20" s="37"/>
      <c r="O20" s="37"/>
    </row>
    <row r="21" spans="1:15">
      <c r="A21" s="54"/>
      <c r="B21" s="47"/>
      <c r="C21" s="52"/>
      <c r="D21" s="52"/>
      <c r="E21" s="53"/>
      <c r="F21" s="47"/>
      <c r="G21" s="48"/>
      <c r="H21" s="47"/>
      <c r="I21" s="47"/>
      <c r="J21" s="47"/>
      <c r="K21" s="37"/>
      <c r="L21" s="37"/>
      <c r="M21" s="37"/>
      <c r="N21" s="37"/>
      <c r="O21" s="37"/>
    </row>
    <row r="22" spans="1:15">
      <c r="A22" s="54"/>
      <c r="B22" s="47"/>
      <c r="C22" s="52"/>
      <c r="D22" s="52"/>
      <c r="E22" s="53"/>
      <c r="F22" s="47"/>
      <c r="G22" s="48"/>
      <c r="H22" s="47"/>
      <c r="I22" s="47"/>
      <c r="J22" s="47"/>
      <c r="K22" s="37"/>
      <c r="L22" s="37"/>
      <c r="M22" s="37"/>
      <c r="N22" s="37"/>
      <c r="O22" s="37"/>
    </row>
    <row r="23" spans="1:15">
      <c r="A23" s="54"/>
      <c r="B23" s="47"/>
      <c r="C23" s="52"/>
      <c r="D23" s="52"/>
      <c r="E23" s="53"/>
      <c r="F23" s="47"/>
      <c r="G23" s="48"/>
      <c r="H23" s="47"/>
      <c r="I23" s="47"/>
      <c r="J23" s="47"/>
      <c r="K23" s="37"/>
      <c r="L23" s="37"/>
      <c r="M23" s="37"/>
      <c r="N23" s="37"/>
      <c r="O23" s="37"/>
    </row>
    <row r="24" spans="1:15">
      <c r="A24" s="54"/>
      <c r="B24" s="47"/>
      <c r="C24" s="52"/>
      <c r="D24" s="52"/>
      <c r="E24" s="53"/>
      <c r="F24" s="47"/>
      <c r="G24" s="48"/>
      <c r="H24" s="47"/>
      <c r="I24" s="47"/>
      <c r="J24" s="47"/>
      <c r="K24" s="37"/>
      <c r="L24" s="37"/>
      <c r="M24" s="37"/>
      <c r="N24" s="37"/>
      <c r="O24" s="37"/>
    </row>
    <row r="25" spans="1:15">
      <c r="A25" s="54"/>
      <c r="B25" s="47"/>
      <c r="C25" s="52"/>
      <c r="D25" s="52"/>
      <c r="E25" s="53"/>
      <c r="F25" s="47"/>
      <c r="G25" s="48"/>
      <c r="H25" s="47"/>
      <c r="I25" s="47"/>
      <c r="J25" s="47"/>
      <c r="K25" s="37"/>
      <c r="L25" s="37"/>
      <c r="M25" s="37"/>
      <c r="N25" s="37"/>
      <c r="O25" s="43"/>
    </row>
    <row r="26" spans="1:15">
      <c r="A26" s="54"/>
      <c r="B26" s="47"/>
      <c r="C26" s="52"/>
      <c r="D26" s="52"/>
      <c r="E26" s="53"/>
      <c r="F26" s="47"/>
      <c r="G26" s="48"/>
      <c r="H26" s="47"/>
      <c r="I26" s="47"/>
      <c r="J26" s="47"/>
      <c r="K26" s="37"/>
      <c r="L26" s="37"/>
      <c r="M26" s="37"/>
      <c r="N26" s="37"/>
      <c r="O26" s="37"/>
    </row>
    <row r="27" spans="1:15">
      <c r="A27" s="54"/>
      <c r="B27" s="47"/>
      <c r="C27" s="52"/>
      <c r="D27" s="52"/>
      <c r="E27" s="53"/>
      <c r="F27" s="47"/>
      <c r="G27" s="48"/>
      <c r="H27" s="47"/>
      <c r="I27" s="47"/>
      <c r="J27" s="47"/>
      <c r="K27" s="37"/>
      <c r="L27" s="37"/>
      <c r="M27" s="37"/>
      <c r="N27" s="37"/>
      <c r="O27" s="37"/>
    </row>
    <row r="28" spans="1:15">
      <c r="A28" s="54"/>
      <c r="B28" s="47"/>
      <c r="C28" s="52"/>
      <c r="D28" s="52"/>
      <c r="E28" s="53"/>
      <c r="F28" s="47"/>
      <c r="G28" s="48"/>
      <c r="H28" s="47"/>
      <c r="I28" s="47"/>
      <c r="J28" s="47"/>
      <c r="K28" s="37"/>
      <c r="L28" s="37"/>
      <c r="M28" s="37"/>
      <c r="N28" s="37"/>
      <c r="O28" s="37"/>
    </row>
    <row r="29" spans="1:15">
      <c r="A29" s="54"/>
      <c r="B29" s="47"/>
      <c r="C29" s="52"/>
      <c r="D29" s="52"/>
      <c r="E29" s="53"/>
      <c r="F29" s="47"/>
      <c r="G29" s="48"/>
      <c r="H29" s="47"/>
      <c r="I29" s="47"/>
      <c r="J29" s="47"/>
      <c r="K29" s="37"/>
      <c r="L29" s="37"/>
      <c r="M29" s="37"/>
      <c r="N29" s="37"/>
      <c r="O29" s="37"/>
    </row>
    <row r="30" spans="1:15">
      <c r="A30" s="54"/>
      <c r="B30" s="47"/>
      <c r="C30" s="52"/>
      <c r="D30" s="52"/>
      <c r="E30" s="53"/>
      <c r="F30" s="47"/>
      <c r="G30" s="48"/>
      <c r="H30" s="47"/>
      <c r="I30" s="47"/>
      <c r="J30" s="47"/>
      <c r="K30" s="37"/>
      <c r="L30" s="37"/>
      <c r="M30" s="37"/>
      <c r="N30" s="37"/>
      <c r="O30" s="37"/>
    </row>
    <row r="31" spans="1:15">
      <c r="A31" s="54"/>
      <c r="B31" s="47"/>
      <c r="C31" s="52"/>
      <c r="D31" s="52"/>
      <c r="E31" s="53"/>
      <c r="F31" s="47"/>
      <c r="G31" s="48"/>
      <c r="H31" s="47"/>
      <c r="I31" s="47"/>
      <c r="J31" s="47"/>
      <c r="K31" s="37"/>
      <c r="L31" s="37"/>
      <c r="M31" s="37"/>
      <c r="N31" s="37"/>
      <c r="O31" s="37"/>
    </row>
    <row r="32" spans="1:15">
      <c r="A32" s="54"/>
      <c r="B32" s="47"/>
      <c r="C32" s="52"/>
      <c r="D32" s="52"/>
      <c r="E32" s="53"/>
      <c r="F32" s="47"/>
      <c r="G32" s="48"/>
      <c r="H32" s="47"/>
      <c r="I32" s="47"/>
      <c r="J32" s="47"/>
      <c r="K32" s="37"/>
      <c r="L32" s="37"/>
      <c r="M32" s="37"/>
      <c r="N32" s="37"/>
      <c r="O32" s="37"/>
    </row>
    <row r="33" spans="1:14">
      <c r="A33" s="54"/>
      <c r="B33" s="47"/>
      <c r="C33" s="52"/>
      <c r="D33" s="52"/>
      <c r="E33" s="53"/>
      <c r="F33" s="47"/>
      <c r="G33" s="48"/>
      <c r="H33" s="47"/>
      <c r="I33" s="47"/>
      <c r="J33" s="47"/>
      <c r="K33" s="37"/>
      <c r="L33" s="37"/>
      <c r="M33" s="37"/>
      <c r="N33" s="37"/>
    </row>
    <row r="34" spans="1:14">
      <c r="A34" s="54"/>
      <c r="B34" s="47"/>
      <c r="C34" s="52"/>
      <c r="D34" s="52"/>
      <c r="E34" s="53"/>
      <c r="F34" s="47"/>
      <c r="G34" s="48"/>
      <c r="H34" s="47"/>
      <c r="I34" s="47"/>
      <c r="J34" s="47"/>
      <c r="K34" s="37"/>
      <c r="L34" s="37"/>
      <c r="M34" s="37"/>
      <c r="N34" s="37"/>
    </row>
    <row r="35" spans="1:14" ht="57">
      <c r="A35" s="55" t="s">
        <v>10</v>
      </c>
      <c r="B35" s="56" t="s">
        <v>13</v>
      </c>
      <c r="C35" s="56" t="s">
        <v>0</v>
      </c>
      <c r="D35" s="56" t="s">
        <v>15</v>
      </c>
      <c r="E35" s="56" t="s">
        <v>16</v>
      </c>
      <c r="F35" s="56" t="s">
        <v>17</v>
      </c>
      <c r="G35" s="56" t="s">
        <v>18</v>
      </c>
      <c r="H35" s="56" t="s">
        <v>19</v>
      </c>
      <c r="I35" s="56" t="s">
        <v>20</v>
      </c>
      <c r="J35" s="56" t="s">
        <v>21</v>
      </c>
      <c r="K35" s="56" t="s">
        <v>22</v>
      </c>
      <c r="L35" s="56" t="s">
        <v>23</v>
      </c>
      <c r="M35" s="56" t="s">
        <v>24</v>
      </c>
      <c r="N35" s="56" t="s">
        <v>25</v>
      </c>
    </row>
    <row r="36" spans="1:14">
      <c r="A36" s="37">
        <v>-20</v>
      </c>
      <c r="B36" s="57">
        <v>2.1000000000000001E-2</v>
      </c>
      <c r="C36" s="57"/>
      <c r="D36" s="57"/>
      <c r="E36" s="57"/>
      <c r="F36" s="57"/>
      <c r="G36" s="57"/>
      <c r="H36" s="58"/>
      <c r="I36" s="57"/>
      <c r="J36" s="57"/>
      <c r="K36" s="57"/>
      <c r="L36" s="59"/>
      <c r="M36" s="59"/>
      <c r="N36" s="59"/>
    </row>
    <row r="37" spans="1:14">
      <c r="A37" s="37">
        <v>-19</v>
      </c>
      <c r="B37" s="57">
        <v>1.11E-2</v>
      </c>
      <c r="C37" s="57"/>
      <c r="D37" s="60"/>
      <c r="E37" s="57"/>
      <c r="F37" s="57"/>
      <c r="G37" s="57"/>
      <c r="H37" s="58"/>
      <c r="I37" s="57"/>
      <c r="J37" s="57"/>
      <c r="K37" s="57"/>
      <c r="L37" s="59"/>
      <c r="M37" s="59"/>
      <c r="N37" s="59"/>
    </row>
    <row r="38" spans="1:14">
      <c r="A38" s="91">
        <v>-18</v>
      </c>
      <c r="B38" s="57">
        <v>7.4000000000000003E-3</v>
      </c>
      <c r="C38" s="57"/>
      <c r="D38" s="57"/>
      <c r="E38" s="57"/>
      <c r="F38" s="57"/>
      <c r="G38" s="57"/>
      <c r="H38" s="58"/>
      <c r="I38" s="57"/>
      <c r="J38" s="57"/>
      <c r="K38" s="57"/>
      <c r="L38" s="59"/>
      <c r="M38" s="59"/>
      <c r="N38" s="59"/>
    </row>
    <row r="39" spans="1:14">
      <c r="A39" s="91">
        <v>-17</v>
      </c>
      <c r="B39" s="57">
        <v>3.8999999999999998E-3</v>
      </c>
      <c r="C39" s="57"/>
      <c r="D39" s="57"/>
      <c r="E39" s="57"/>
      <c r="F39" s="57"/>
      <c r="G39" s="57"/>
      <c r="H39" s="58"/>
      <c r="I39" s="57"/>
      <c r="J39" s="57"/>
      <c r="K39" s="57"/>
      <c r="L39" s="59"/>
      <c r="M39" s="59"/>
      <c r="N39" s="59"/>
    </row>
    <row r="40" spans="1:14">
      <c r="A40" s="91">
        <v>-16</v>
      </c>
      <c r="B40" s="57">
        <v>1.6999999999999999E-3</v>
      </c>
      <c r="C40" s="57"/>
      <c r="D40" s="57"/>
      <c r="E40" s="57"/>
      <c r="F40" s="57"/>
      <c r="G40" s="57"/>
      <c r="H40" s="58"/>
      <c r="I40" s="57"/>
      <c r="J40" s="57"/>
      <c r="K40" s="57"/>
      <c r="L40" s="59"/>
      <c r="M40" s="59"/>
      <c r="N40" s="59"/>
    </row>
    <row r="41" spans="1:14">
      <c r="A41" s="91">
        <v>-15</v>
      </c>
      <c r="B41" s="57">
        <v>5.0000000000000001E-4</v>
      </c>
      <c r="C41" s="57"/>
      <c r="D41" s="57"/>
      <c r="E41" s="57"/>
      <c r="F41" s="57"/>
      <c r="G41" s="57"/>
      <c r="H41" s="58"/>
      <c r="I41" s="57"/>
      <c r="J41" s="57"/>
      <c r="K41" s="57"/>
      <c r="L41" s="59"/>
      <c r="M41" s="59"/>
      <c r="N41" s="59"/>
    </row>
    <row r="42" spans="1:14">
      <c r="A42" s="91">
        <v>-14</v>
      </c>
      <c r="B42" s="57">
        <v>1E-4</v>
      </c>
      <c r="C42" s="57"/>
      <c r="D42" s="57"/>
      <c r="E42" s="57"/>
      <c r="F42" s="57"/>
      <c r="G42" s="57"/>
      <c r="H42" s="58"/>
      <c r="I42" s="57"/>
      <c r="J42" s="57"/>
      <c r="K42" s="57"/>
      <c r="L42" s="59"/>
      <c r="M42" s="59"/>
      <c r="N42" s="59"/>
    </row>
    <row r="43" spans="1:14">
      <c r="A43" s="91">
        <v>-13</v>
      </c>
      <c r="B43" s="57">
        <v>0</v>
      </c>
      <c r="C43" s="57"/>
      <c r="D43" s="57"/>
      <c r="E43" s="57"/>
      <c r="F43" s="57"/>
      <c r="G43" s="57"/>
      <c r="H43" s="58"/>
      <c r="I43" s="57"/>
      <c r="J43" s="57"/>
      <c r="K43" s="57"/>
      <c r="L43" s="59"/>
      <c r="M43" s="59"/>
      <c r="N43" s="59"/>
    </row>
    <row r="44" spans="1:14">
      <c r="A44" s="91">
        <v>-12</v>
      </c>
      <c r="B44" s="57">
        <v>0</v>
      </c>
      <c r="C44" s="57"/>
      <c r="D44" s="57"/>
      <c r="E44" s="57"/>
      <c r="F44" s="57"/>
      <c r="G44" s="57"/>
      <c r="H44" s="58"/>
      <c r="I44" s="57"/>
      <c r="J44" s="57"/>
      <c r="K44" s="57"/>
      <c r="L44" s="59"/>
      <c r="M44" s="59"/>
      <c r="N44" s="59"/>
    </row>
    <row r="45" spans="1:14">
      <c r="A45" s="91">
        <v>-11</v>
      </c>
      <c r="B45" s="57">
        <v>1E-4</v>
      </c>
      <c r="C45" s="57"/>
      <c r="D45" s="57"/>
      <c r="E45" s="57"/>
      <c r="F45" s="57"/>
      <c r="G45" s="57"/>
      <c r="H45" s="58"/>
      <c r="I45" s="57"/>
      <c r="J45" s="57"/>
      <c r="K45" s="57"/>
      <c r="L45" s="59"/>
      <c r="M45" s="59"/>
      <c r="N45" s="59"/>
    </row>
    <row r="46" spans="1:14">
      <c r="A46" s="91">
        <v>-10</v>
      </c>
      <c r="B46" s="57">
        <v>0</v>
      </c>
      <c r="C46" s="57"/>
      <c r="D46" s="57"/>
      <c r="E46" s="57"/>
      <c r="F46" s="57"/>
      <c r="G46" s="57"/>
      <c r="H46" s="58"/>
      <c r="I46" s="57"/>
      <c r="J46" s="57"/>
      <c r="K46" s="57"/>
      <c r="L46" s="59"/>
      <c r="M46" s="59"/>
      <c r="N46" s="59"/>
    </row>
    <row r="47" spans="1:14">
      <c r="A47" s="91">
        <v>-9</v>
      </c>
      <c r="B47" s="57"/>
      <c r="C47" s="57"/>
      <c r="D47" s="57"/>
      <c r="E47" s="57"/>
      <c r="F47" s="57"/>
      <c r="G47" s="57"/>
      <c r="H47" s="58"/>
      <c r="I47" s="57"/>
      <c r="J47" s="57"/>
      <c r="K47" s="57"/>
      <c r="L47" s="59"/>
      <c r="M47" s="59"/>
      <c r="N47" s="59"/>
    </row>
    <row r="48" spans="1:14">
      <c r="A48" s="91">
        <v>-8</v>
      </c>
      <c r="B48" s="57"/>
      <c r="C48" s="57"/>
      <c r="D48" s="57"/>
      <c r="E48" s="57"/>
      <c r="F48" s="57"/>
      <c r="G48" s="57"/>
      <c r="H48" s="58"/>
      <c r="I48" s="57"/>
      <c r="J48" s="57"/>
      <c r="K48" s="57"/>
      <c r="L48" s="59"/>
      <c r="M48" s="59"/>
      <c r="N48" s="59"/>
    </row>
    <row r="49" spans="1:14">
      <c r="A49" s="91">
        <v>-7</v>
      </c>
      <c r="B49" s="57"/>
      <c r="C49" s="57"/>
      <c r="D49" s="57"/>
      <c r="E49" s="57"/>
      <c r="F49" s="57"/>
      <c r="G49" s="57"/>
      <c r="H49" s="58"/>
      <c r="I49" s="57"/>
      <c r="J49" s="57"/>
      <c r="K49" s="57"/>
      <c r="L49" s="59"/>
      <c r="M49" s="59"/>
      <c r="N49" s="59"/>
    </row>
    <row r="50" spans="1:14">
      <c r="A50" s="91">
        <v>-6</v>
      </c>
      <c r="B50" s="57"/>
      <c r="C50" s="57"/>
      <c r="D50" s="57"/>
      <c r="E50" s="57"/>
      <c r="F50" s="57"/>
      <c r="G50" s="57"/>
      <c r="H50" s="58"/>
      <c r="I50" s="57"/>
      <c r="J50" s="57"/>
      <c r="K50" s="57"/>
      <c r="L50" s="59"/>
      <c r="M50" s="59"/>
      <c r="N50" s="59"/>
    </row>
    <row r="51" spans="1:14">
      <c r="A51" s="91">
        <v>-5</v>
      </c>
      <c r="B51" s="57"/>
      <c r="C51" s="57"/>
      <c r="D51" s="57"/>
      <c r="E51" s="57"/>
      <c r="F51" s="57"/>
      <c r="G51" s="57"/>
      <c r="H51" s="58"/>
      <c r="I51" s="57"/>
      <c r="J51" s="57"/>
      <c r="K51" s="57"/>
      <c r="L51" s="59"/>
      <c r="M51" s="59"/>
      <c r="N51" s="59"/>
    </row>
    <row r="52" spans="1:14">
      <c r="A52" s="91">
        <v>-4</v>
      </c>
      <c r="B52" s="57"/>
      <c r="C52" s="57"/>
      <c r="D52" s="57"/>
      <c r="E52" s="57"/>
      <c r="F52" s="57"/>
      <c r="G52" s="57"/>
      <c r="H52" s="58"/>
      <c r="I52" s="57"/>
      <c r="J52" s="57"/>
      <c r="K52" s="57"/>
      <c r="L52" s="59"/>
      <c r="M52" s="59"/>
      <c r="N52" s="59"/>
    </row>
    <row r="53" spans="1:14">
      <c r="A53" s="91">
        <v>-3</v>
      </c>
      <c r="B53" s="57"/>
      <c r="C53" s="57"/>
      <c r="D53" s="57"/>
      <c r="E53" s="57"/>
      <c r="F53" s="57"/>
      <c r="G53" s="57"/>
      <c r="H53" s="58"/>
      <c r="I53" s="57"/>
      <c r="J53" s="57"/>
      <c r="K53" s="57"/>
      <c r="L53" s="59"/>
      <c r="M53" s="59"/>
      <c r="N53" s="59"/>
    </row>
    <row r="54" spans="1:14">
      <c r="A54" s="91">
        <v>-2</v>
      </c>
      <c r="B54" s="57"/>
      <c r="C54" s="57"/>
      <c r="D54" s="57"/>
      <c r="E54" s="57"/>
      <c r="F54" s="57"/>
      <c r="G54" s="57"/>
      <c r="H54" s="58"/>
      <c r="I54" s="57"/>
      <c r="J54" s="57"/>
      <c r="K54" s="57"/>
      <c r="L54" s="59"/>
      <c r="M54" s="59"/>
      <c r="N54" s="59"/>
    </row>
    <row r="55" spans="1:14">
      <c r="A55" s="91">
        <v>-1</v>
      </c>
      <c r="B55" s="57"/>
      <c r="C55" s="57"/>
      <c r="D55" s="57"/>
      <c r="E55" s="57"/>
      <c r="F55" s="57"/>
      <c r="G55" s="57"/>
      <c r="H55" s="58"/>
      <c r="I55" s="57"/>
      <c r="J55" s="57"/>
      <c r="K55" s="57"/>
      <c r="L55" s="59"/>
      <c r="M55" s="59"/>
      <c r="N55" s="59"/>
    </row>
    <row r="56" spans="1:14">
      <c r="A56" s="91">
        <v>0</v>
      </c>
      <c r="B56" s="57"/>
      <c r="C56" s="57"/>
      <c r="D56" s="57"/>
      <c r="E56" s="57"/>
      <c r="F56" s="57"/>
      <c r="G56" s="57"/>
      <c r="H56" s="58"/>
      <c r="I56" s="57"/>
      <c r="J56" s="57"/>
      <c r="K56" s="57"/>
      <c r="L56" s="59"/>
      <c r="M56" s="59"/>
      <c r="N56" s="59"/>
    </row>
    <row r="57" spans="1:14">
      <c r="A57" s="91">
        <v>1</v>
      </c>
      <c r="B57" s="57"/>
      <c r="C57" s="57"/>
      <c r="D57" s="57"/>
      <c r="E57" s="57"/>
      <c r="F57" s="57"/>
      <c r="G57" s="57"/>
      <c r="H57" s="58"/>
      <c r="I57" s="57"/>
      <c r="J57" s="57"/>
      <c r="K57" s="57"/>
      <c r="L57" s="59"/>
      <c r="M57" s="59"/>
      <c r="N57" s="59"/>
    </row>
    <row r="58" spans="1:14">
      <c r="A58" s="91">
        <v>2</v>
      </c>
      <c r="B58" s="57"/>
      <c r="C58" s="57"/>
      <c r="D58" s="57"/>
      <c r="E58" s="57"/>
      <c r="F58" s="57"/>
      <c r="G58" s="57"/>
      <c r="H58" s="58"/>
      <c r="I58" s="57"/>
      <c r="J58" s="57"/>
      <c r="K58" s="57"/>
      <c r="L58" s="59"/>
      <c r="M58" s="59"/>
      <c r="N58" s="59"/>
    </row>
    <row r="59" spans="1:14">
      <c r="A59" s="91">
        <v>3</v>
      </c>
      <c r="B59" s="57"/>
      <c r="C59" s="57"/>
      <c r="D59" s="57"/>
      <c r="E59" s="57"/>
      <c r="F59" s="57"/>
      <c r="G59" s="57"/>
      <c r="H59" s="58"/>
      <c r="I59" s="57"/>
      <c r="J59" s="57"/>
      <c r="K59" s="57"/>
      <c r="L59" s="59"/>
      <c r="M59" s="59"/>
      <c r="N59" s="59"/>
    </row>
    <row r="60" spans="1:14">
      <c r="A60" s="91">
        <v>4</v>
      </c>
      <c r="B60" s="57"/>
      <c r="C60" s="57"/>
      <c r="D60" s="57"/>
      <c r="E60" s="57"/>
      <c r="F60" s="57"/>
      <c r="G60" s="57"/>
      <c r="H60" s="58"/>
      <c r="I60" s="57"/>
      <c r="J60" s="57"/>
      <c r="K60" s="57"/>
      <c r="L60" s="59"/>
      <c r="M60" s="59"/>
      <c r="N60" s="59"/>
    </row>
    <row r="61" spans="1:14">
      <c r="A61" s="91">
        <v>5</v>
      </c>
      <c r="B61" s="57"/>
      <c r="C61" s="57"/>
      <c r="D61" s="57"/>
      <c r="E61" s="57"/>
      <c r="F61" s="57"/>
      <c r="G61" s="57"/>
      <c r="H61" s="58"/>
      <c r="I61" s="57"/>
      <c r="J61" s="57"/>
      <c r="K61" s="57"/>
      <c r="L61" s="59"/>
      <c r="M61" s="59"/>
      <c r="N61" s="59"/>
    </row>
    <row r="62" spans="1:14">
      <c r="A62" s="91">
        <v>6</v>
      </c>
      <c r="B62" s="57"/>
      <c r="C62" s="57"/>
      <c r="D62" s="57"/>
      <c r="E62" s="57"/>
      <c r="F62" s="57"/>
      <c r="G62" s="57"/>
      <c r="H62" s="58"/>
      <c r="I62" s="57"/>
      <c r="J62" s="57"/>
      <c r="K62" s="57"/>
      <c r="L62" s="59"/>
      <c r="M62" s="59"/>
      <c r="N62" s="59"/>
    </row>
    <row r="63" spans="1:14">
      <c r="A63" s="91">
        <v>7</v>
      </c>
      <c r="B63" s="57"/>
      <c r="C63" s="57"/>
      <c r="D63" s="57"/>
      <c r="E63" s="57"/>
      <c r="F63" s="57"/>
      <c r="G63" s="57"/>
      <c r="H63" s="58"/>
      <c r="I63" s="57"/>
      <c r="J63" s="57"/>
      <c r="K63" s="57"/>
      <c r="L63" s="59"/>
      <c r="M63" s="59"/>
      <c r="N63" s="59"/>
    </row>
    <row r="64" spans="1:14">
      <c r="A64" s="91">
        <v>8</v>
      </c>
      <c r="B64" s="57"/>
      <c r="C64" s="57"/>
      <c r="D64" s="57"/>
      <c r="E64" s="57"/>
      <c r="F64" s="57"/>
      <c r="G64" s="57"/>
      <c r="H64" s="58"/>
      <c r="I64" s="57"/>
      <c r="J64" s="57"/>
      <c r="K64" s="57"/>
      <c r="L64" s="59"/>
      <c r="M64" s="59"/>
      <c r="N64" s="59"/>
    </row>
    <row r="65" spans="1:14">
      <c r="A65" s="91">
        <v>9</v>
      </c>
      <c r="B65" s="57"/>
      <c r="C65" s="57"/>
      <c r="D65" s="57"/>
      <c r="E65" s="57"/>
      <c r="F65" s="57"/>
      <c r="G65" s="57"/>
      <c r="H65" s="58"/>
      <c r="I65" s="57"/>
      <c r="J65" s="57"/>
      <c r="K65" s="57"/>
      <c r="L65" s="59"/>
      <c r="M65" s="59"/>
      <c r="N65" s="59"/>
    </row>
    <row r="66" spans="1:14">
      <c r="A66" s="91">
        <v>10</v>
      </c>
      <c r="B66" s="57"/>
      <c r="C66" s="57"/>
      <c r="D66" s="57"/>
      <c r="E66" s="57"/>
      <c r="F66" s="57"/>
      <c r="G66" s="57"/>
      <c r="H66" s="58"/>
      <c r="I66" s="57"/>
      <c r="J66" s="57"/>
      <c r="K66" s="57"/>
      <c r="L66" s="59"/>
      <c r="M66" s="59"/>
      <c r="N66" s="59"/>
    </row>
    <row r="67" spans="1:14">
      <c r="A67" s="91">
        <v>11</v>
      </c>
      <c r="B67" s="57"/>
      <c r="C67" s="57"/>
      <c r="D67" s="57"/>
      <c r="E67" s="57"/>
      <c r="F67" s="57"/>
      <c r="G67" s="57"/>
      <c r="H67" s="58"/>
      <c r="I67" s="57"/>
      <c r="J67" s="57"/>
      <c r="K67" s="57"/>
      <c r="L67" s="59"/>
      <c r="M67" s="59"/>
      <c r="N67" s="59"/>
    </row>
    <row r="68" spans="1:14">
      <c r="A68" s="91">
        <v>12</v>
      </c>
      <c r="B68" s="57"/>
      <c r="C68" s="57"/>
      <c r="D68" s="57"/>
      <c r="E68" s="57"/>
      <c r="F68" s="57"/>
      <c r="G68" s="57"/>
      <c r="H68" s="58"/>
      <c r="I68" s="57"/>
      <c r="J68" s="57"/>
      <c r="K68" s="57"/>
      <c r="L68" s="59"/>
      <c r="M68" s="59"/>
      <c r="N68" s="59"/>
    </row>
    <row r="69" spans="1:14">
      <c r="A69" s="91">
        <v>13</v>
      </c>
      <c r="B69" s="57"/>
      <c r="C69" s="57"/>
      <c r="D69" s="57"/>
      <c r="E69" s="57"/>
      <c r="F69" s="57"/>
      <c r="G69" s="57"/>
      <c r="H69" s="58"/>
      <c r="I69" s="57"/>
      <c r="J69" s="57"/>
      <c r="K69" s="57"/>
      <c r="L69" s="59"/>
      <c r="M69" s="59"/>
      <c r="N69" s="59"/>
    </row>
    <row r="70" spans="1:14">
      <c r="A70" s="91">
        <v>14</v>
      </c>
      <c r="B70" s="57"/>
      <c r="C70" s="57"/>
      <c r="D70" s="57"/>
      <c r="E70" s="57"/>
      <c r="F70" s="57"/>
      <c r="G70" s="57"/>
      <c r="H70" s="58"/>
      <c r="I70" s="57"/>
      <c r="J70" s="57"/>
      <c r="K70" s="57"/>
      <c r="L70" s="59"/>
      <c r="M70" s="59"/>
      <c r="N70" s="59"/>
    </row>
    <row r="71" spans="1:14">
      <c r="A71" s="91">
        <v>15</v>
      </c>
      <c r="B71" s="57"/>
      <c r="C71" s="57"/>
      <c r="D71" s="57"/>
      <c r="E71" s="57"/>
      <c r="F71" s="57"/>
      <c r="G71" s="57"/>
      <c r="H71" s="58"/>
      <c r="I71" s="57"/>
      <c r="J71" s="57"/>
      <c r="K71" s="57"/>
      <c r="L71" s="59"/>
      <c r="M71" s="59"/>
      <c r="N71" s="59"/>
    </row>
    <row r="72" spans="1:14">
      <c r="A72" s="91">
        <v>16</v>
      </c>
      <c r="B72" s="57"/>
      <c r="C72" s="57"/>
      <c r="D72" s="57"/>
      <c r="E72" s="57"/>
      <c r="F72" s="57"/>
      <c r="G72" s="57"/>
      <c r="H72" s="58"/>
      <c r="I72" s="57"/>
      <c r="J72" s="57"/>
      <c r="K72" s="57"/>
      <c r="L72" s="59"/>
      <c r="M72" s="59"/>
      <c r="N72" s="59"/>
    </row>
    <row r="73" spans="1:14">
      <c r="A73" s="91">
        <v>17</v>
      </c>
      <c r="B73" s="57"/>
      <c r="C73" s="57"/>
      <c r="D73" s="57"/>
      <c r="E73" s="57"/>
      <c r="F73" s="57"/>
      <c r="G73" s="57"/>
      <c r="H73" s="58"/>
      <c r="I73" s="57"/>
      <c r="J73" s="57"/>
      <c r="K73" s="57"/>
      <c r="L73" s="59"/>
      <c r="M73" s="59"/>
      <c r="N73" s="59"/>
    </row>
    <row r="74" spans="1:14">
      <c r="A74" s="91">
        <v>18</v>
      </c>
      <c r="B74" s="57"/>
      <c r="C74" s="57"/>
      <c r="D74" s="57"/>
      <c r="E74" s="57"/>
      <c r="F74" s="57"/>
      <c r="G74" s="57"/>
      <c r="H74" s="58"/>
      <c r="I74" s="57"/>
      <c r="J74" s="57"/>
      <c r="K74" s="57"/>
      <c r="L74" s="59"/>
      <c r="M74" s="59"/>
      <c r="N74" s="59"/>
    </row>
    <row r="75" spans="1:14">
      <c r="A75" s="91">
        <v>19</v>
      </c>
      <c r="B75" s="57"/>
      <c r="C75" s="57"/>
      <c r="D75" s="57"/>
      <c r="E75" s="57"/>
      <c r="F75" s="57"/>
      <c r="G75" s="57"/>
      <c r="H75" s="58"/>
      <c r="I75" s="57"/>
      <c r="J75" s="57"/>
      <c r="K75" s="57"/>
      <c r="L75" s="59"/>
      <c r="M75" s="59"/>
      <c r="N75" s="59"/>
    </row>
    <row r="76" spans="1:14">
      <c r="A76" s="91">
        <v>20</v>
      </c>
      <c r="B76" s="57"/>
      <c r="C76" s="57"/>
      <c r="D76" s="57"/>
      <c r="E76" s="57"/>
      <c r="F76" s="57"/>
      <c r="G76" s="57"/>
      <c r="H76" s="58"/>
      <c r="I76" s="57"/>
      <c r="J76" s="57"/>
      <c r="K76" s="57"/>
      <c r="L76" s="59"/>
      <c r="M76" s="59"/>
      <c r="N76" s="59"/>
    </row>
    <row r="77" spans="1:14">
      <c r="B77" s="63">
        <f t="shared" ref="B77:N77" si="0">IF(SUM(B$36:B$76)=0,"",(LOG10(($A4)/INDEX(B$36:B$76,MATCH($A4,B$36:B$76,-1)))/LOG10(INDEX(B$36:B$76,MATCH($A4,B$36:B$76,-1))/INDEX(B$36:B$76,1+MATCH($A4,B$36:B$76,-1))))*(INDEX($A$36:$A$56,MATCH($A4,B$36:B$76,-1))-INDEX($A$36:$A$56,1+MATCH($A4,B$36:B$76,-1)))+INDEX($A$36:$A$56,MATCH($A4,B$36:B$76,-1)))</f>
        <v>-15.566400634176139</v>
      </c>
      <c r="C77" s="63" t="str">
        <f t="shared" si="0"/>
        <v/>
      </c>
      <c r="D77" s="63" t="str">
        <f t="shared" si="0"/>
        <v/>
      </c>
      <c r="E77" s="63" t="str">
        <f t="shared" si="0"/>
        <v/>
      </c>
      <c r="F77" s="63" t="str">
        <f t="shared" si="0"/>
        <v/>
      </c>
      <c r="G77" s="63" t="str">
        <f t="shared" si="0"/>
        <v/>
      </c>
      <c r="H77" s="63" t="str">
        <f t="shared" si="0"/>
        <v/>
      </c>
      <c r="I77" s="63" t="str">
        <f t="shared" si="0"/>
        <v/>
      </c>
      <c r="J77" s="63" t="str">
        <f t="shared" si="0"/>
        <v/>
      </c>
      <c r="K77" s="63" t="str">
        <f t="shared" si="0"/>
        <v/>
      </c>
      <c r="L77" s="63" t="str">
        <f t="shared" si="0"/>
        <v/>
      </c>
      <c r="M77" s="63" t="str">
        <f t="shared" si="0"/>
        <v/>
      </c>
      <c r="N77" s="63" t="str">
        <f t="shared" si="0"/>
        <v/>
      </c>
    </row>
    <row r="78" spans="1:14">
      <c r="B78" s="47"/>
      <c r="C78" s="64"/>
      <c r="D78" s="47"/>
      <c r="E78" s="47"/>
      <c r="F78" s="47"/>
      <c r="G78" s="48"/>
      <c r="H78" s="47"/>
      <c r="I78" s="47"/>
      <c r="J78" s="47"/>
      <c r="K78" s="37"/>
      <c r="L78" s="37"/>
      <c r="M78" s="37"/>
      <c r="N78" s="37"/>
    </row>
    <row r="79" spans="1:14">
      <c r="B79" s="47"/>
      <c r="C79" s="46"/>
      <c r="D79" s="47"/>
      <c r="E79" s="47"/>
      <c r="F79" s="47"/>
      <c r="G79" s="48"/>
      <c r="H79" s="47"/>
      <c r="I79" s="47"/>
      <c r="J79" s="47"/>
      <c r="K79" s="37"/>
      <c r="L79" s="37"/>
      <c r="M79" s="37"/>
      <c r="N79" s="37"/>
    </row>
    <row r="80" spans="1:14">
      <c r="B80" s="47"/>
      <c r="C80" s="46"/>
      <c r="D80" s="46"/>
      <c r="E80" s="47"/>
      <c r="F80" s="47"/>
      <c r="G80" s="48"/>
      <c r="H80" s="47"/>
      <c r="I80" s="47"/>
      <c r="J80" s="47"/>
      <c r="K80" s="37"/>
      <c r="L80" s="37"/>
      <c r="M80" s="37"/>
      <c r="N80" s="37"/>
    </row>
    <row r="81" spans="2:14">
      <c r="B81" s="47"/>
      <c r="C81" s="65"/>
      <c r="D81" s="65"/>
      <c r="E81" s="66"/>
      <c r="F81" s="47"/>
      <c r="G81" s="48"/>
      <c r="H81" s="47"/>
      <c r="I81" s="66"/>
      <c r="J81" s="66"/>
      <c r="K81" s="37"/>
      <c r="L81" s="37"/>
      <c r="M81" s="37"/>
      <c r="N81" s="37"/>
    </row>
    <row r="82" spans="2:14">
      <c r="B82" s="47"/>
      <c r="C82" s="48"/>
      <c r="D82" s="48"/>
      <c r="E82" s="48"/>
      <c r="F82" s="47"/>
      <c r="G82" s="48"/>
      <c r="H82" s="47"/>
      <c r="I82" s="47"/>
      <c r="J82" s="47"/>
      <c r="K82" s="37"/>
      <c r="L82" s="37"/>
      <c r="M82" s="37"/>
      <c r="N82" s="37"/>
    </row>
    <row r="83" spans="2:14">
      <c r="B83" s="47"/>
      <c r="C83" s="48"/>
      <c r="D83" s="48"/>
      <c r="E83" s="48"/>
      <c r="F83" s="47"/>
      <c r="G83" s="48"/>
      <c r="H83" s="47"/>
      <c r="I83" s="47"/>
      <c r="J83" s="47"/>
      <c r="K83" s="37"/>
      <c r="L83" s="37"/>
      <c r="M83" s="37"/>
      <c r="N83" s="37"/>
    </row>
    <row r="84" spans="2:14">
      <c r="B84" s="47"/>
      <c r="C84" s="67"/>
      <c r="D84" s="48"/>
      <c r="E84" s="48"/>
      <c r="F84" s="47"/>
      <c r="G84" s="48"/>
      <c r="H84" s="47"/>
      <c r="I84" s="47"/>
      <c r="J84" s="47"/>
      <c r="K84" s="37"/>
      <c r="L84" s="37"/>
      <c r="M84" s="37"/>
      <c r="N84" s="37"/>
    </row>
    <row r="85" spans="2:14">
      <c r="B85" s="47"/>
      <c r="C85" s="67"/>
      <c r="D85" s="48"/>
      <c r="E85" s="48"/>
      <c r="F85" s="47"/>
      <c r="G85" s="48"/>
      <c r="H85" s="47"/>
      <c r="I85" s="47"/>
      <c r="J85" s="47"/>
      <c r="K85" s="37"/>
      <c r="L85" s="37"/>
      <c r="M85" s="37"/>
      <c r="N85" s="37"/>
    </row>
    <row r="86" spans="2:14">
      <c r="B86" s="47"/>
      <c r="C86" s="67"/>
      <c r="D86" s="48"/>
      <c r="E86" s="48"/>
      <c r="F86" s="47"/>
      <c r="G86" s="48"/>
      <c r="H86" s="47"/>
      <c r="I86" s="47"/>
      <c r="J86" s="47"/>
      <c r="K86" s="37"/>
      <c r="L86" s="37"/>
      <c r="M86" s="37"/>
      <c r="N86" s="37"/>
    </row>
    <row r="87" spans="2:14">
      <c r="B87" s="47"/>
      <c r="C87" s="67"/>
      <c r="D87" s="48"/>
      <c r="E87" s="48"/>
      <c r="F87" s="47"/>
      <c r="G87" s="48"/>
      <c r="H87" s="47"/>
      <c r="I87" s="47"/>
      <c r="J87" s="47"/>
      <c r="K87" s="37"/>
      <c r="L87" s="37"/>
      <c r="M87" s="37"/>
      <c r="N87" s="37"/>
    </row>
    <row r="88" spans="2:14">
      <c r="B88" s="47"/>
      <c r="C88" s="67"/>
      <c r="D88" s="48"/>
      <c r="E88" s="48"/>
      <c r="F88" s="47"/>
      <c r="G88" s="48"/>
      <c r="H88" s="47"/>
      <c r="I88" s="47"/>
      <c r="J88" s="47"/>
      <c r="K88" s="37"/>
      <c r="L88" s="37"/>
      <c r="M88" s="37"/>
      <c r="N88" s="37"/>
    </row>
    <row r="89" spans="2:14">
      <c r="B89" s="47"/>
      <c r="C89" s="64"/>
      <c r="D89" s="47"/>
      <c r="E89" s="47"/>
      <c r="F89" s="47"/>
      <c r="G89" s="48"/>
      <c r="H89" s="47"/>
      <c r="I89" s="47"/>
      <c r="J89" s="47"/>
    </row>
    <row r="90" spans="2:14">
      <c r="B90" s="47"/>
      <c r="C90" s="64"/>
      <c r="D90" s="47"/>
      <c r="E90" s="47"/>
      <c r="F90" s="47"/>
      <c r="G90" s="48"/>
      <c r="H90" s="47"/>
      <c r="I90" s="47"/>
      <c r="J90" s="4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Coversheet</vt:lpstr>
      <vt:lpstr>NPRACH AWGN Case1.1 Rep2 2.5us</vt:lpstr>
      <vt:lpstr>NPRACH AWGN Case1.2 Rep2 5us</vt:lpstr>
      <vt:lpstr>NPRACH AWGN Case1.3 Rep2 2.5us</vt:lpstr>
      <vt:lpstr>NPRACH AWGN Case1.4 Rep2 5us</vt:lpstr>
      <vt:lpstr>NPRACH AWGN Case2.1 Rep8 2.5us</vt:lpstr>
      <vt:lpstr>NPRACH AWGN Case2.2 Rep8 5us</vt:lpstr>
      <vt:lpstr>NPRACH AWGN Case2.3 Rep8 2.5us</vt:lpstr>
      <vt:lpstr>NPRACH AWGN Case2.4 Rep8 5us</vt:lpstr>
      <vt:lpstr>NPRACH AWGN Case3.1 Rep32 2.5us</vt:lpstr>
      <vt:lpstr>NPRACH AWGN Case3.2 Rep32 5us</vt:lpstr>
      <vt:lpstr>NPRACH AWGN Case3.3 Rep32 2.5us</vt:lpstr>
      <vt:lpstr>NPRACH AWGN Case3.4 Rep32 5us</vt:lpstr>
      <vt:lpstr>NPRACH EPA1 Case1.1 Rep2 2.5us</vt:lpstr>
      <vt:lpstr>NPRACH EPA1 Case1.2 Rep2 5us</vt:lpstr>
      <vt:lpstr>NPRACH EPA1 Case1.3 Rep2 2.5us</vt:lpstr>
      <vt:lpstr>NPRACH EPA1 Case1.4 Rep2 5us</vt:lpstr>
      <vt:lpstr>NPRACH EPA1 Case2.1 Rep8 2.5us</vt:lpstr>
      <vt:lpstr>NPRACH EPA1 Case2.2 Rep8 5us</vt:lpstr>
      <vt:lpstr>NPRACH EPA1 Case2.3 Rep8 2.5us</vt:lpstr>
      <vt:lpstr>NPRACH EPA1 Case2.4 Rep8 5us</vt:lpstr>
      <vt:lpstr>NPRACH EPA1 Case3.1 Rep32 2.5us</vt:lpstr>
      <vt:lpstr>NPRACH EPA1 Case3.2 Rep32 5us</vt:lpstr>
      <vt:lpstr>NPRACH EPA1 Case3.3 Rep32 2.5us</vt:lpstr>
      <vt:lpstr>NPRACH EPA1 Case3.4 Rep32 5us</vt:lpstr>
      <vt:lpstr>NPUSCH format1 Case1.1 Rep 1</vt:lpstr>
      <vt:lpstr>NPUSCH format1 Case1.2 Rep 16</vt:lpstr>
      <vt:lpstr>NPUSCH format1 Case1.3 Rep 64</vt:lpstr>
      <vt:lpstr>NPUSCH format1 Case2.1 Rep 1</vt:lpstr>
      <vt:lpstr>NPUSCH format1 Case2.2 Rep 16</vt:lpstr>
      <vt:lpstr>NPUSCH format1 Case2.3 Rep 64</vt:lpstr>
      <vt:lpstr>NPUSCH format1 Case3.1 Rep 2</vt:lpstr>
      <vt:lpstr>NPUSCH format1 Case3.2 Rep 16</vt:lpstr>
      <vt:lpstr>NPUSCH format1 Case3.3 Rep 64</vt:lpstr>
      <vt:lpstr>NPUSCH format1 Case4.1 Rep 2</vt:lpstr>
      <vt:lpstr>NPUSCH format1 Case4.2 Rep 16</vt:lpstr>
      <vt:lpstr>NPUSCH format1 Case4.3 Rep 64</vt:lpstr>
      <vt:lpstr>NPUSCH format1 Case5.1 Rep 2</vt:lpstr>
      <vt:lpstr>NPUSCH format1 Case5.2 Rep 16</vt:lpstr>
      <vt:lpstr>NPUSCH format1 Case5.3 Rep 64</vt:lpstr>
      <vt:lpstr>NPUSCH format2 Case1.1 Rep 1</vt:lpstr>
      <vt:lpstr>NPUSCH format2 Case1.1 Rep 16</vt:lpstr>
      <vt:lpstr>NPUSCH format2 Case1.1 Rep  64</vt:lpstr>
      <vt:lpstr>NPUSCH format2 Case1.2 Rep 1</vt:lpstr>
      <vt:lpstr>NPUSCH format2 Case1.2 Rep 16</vt:lpstr>
      <vt:lpstr>NPUSCH format2 Case1.2 Rep 64</vt:lpstr>
      <vt:lpstr>NPUSCH format2 Case2.1 Rep 1</vt:lpstr>
      <vt:lpstr>NPUSCH format2 Case2.1 Rep 16</vt:lpstr>
      <vt:lpstr>NPUSCH format2 Case2.1 Rep 64</vt:lpstr>
      <vt:lpstr>NPUSCH format2 Case2.2 Rep 1</vt:lpstr>
      <vt:lpstr>NPUSCH format2 Case2.2 Rep 16</vt:lpstr>
      <vt:lpstr>NPUSCH format2 Case2.2 Rep 64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Huawei</cp:lastModifiedBy>
  <dcterms:created xsi:type="dcterms:W3CDTF">2016-06-16T04:04:26Z</dcterms:created>
  <dcterms:modified xsi:type="dcterms:W3CDTF">2016-08-25T21:52:39Z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(2)Qwo+omupq6tlvrNMKf1tF81NV9kVEC1+jGH2JyLpbAZkOzJbgrHSZ2i+CwLc7VwrZjSkQVVG
aAMv3b7VmFX/WsDiZpvQewhqdnvVxOgi1cXHV5mVR4x0SpgZZccm0G271APh9Pz5u7cvKKrT
Y1p9K9YHRMQYos/krB00U2Aygjo9Zzo07HgJx36fY1psXFieqa/bL8lTP/MFlVj6MejYBcWo
c2M8eWDpIvQEeF+ECN</vt:lpwstr>
  </property>
  <property fmtid="{D5CDD505-2E9C-101B-9397-08002B2CF9AE}" pid="4" name="_2015_ms_pID_7253431">
    <vt:lpwstr>21DMx+dgc7Cd43qwkvfsEbNdlWurvgP9wgqnLsQwZFkp24AbCgsLqw
PDir2L6Oj9quYDVnOZtT91deoRQOJEwWa+/bs8ufIymO1QV2oybGMhWCxSs4BDQIvZ+Zfb+M
OQE6q91i1vkgYHQ2uKg5mS08SAwd1Skf9QWyw0tAo22dm1aN1yTdO3yi7czSu4l6OMwPPld1
dG2ZUIOo+zmctBY9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1471952119</vt:lpwstr>
  </property>
</Properties>
</file>